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30" windowWidth="9420" windowHeight="3825"/>
  </bookViews>
  <sheets>
    <sheet name="2021" sheetId="2" r:id="rId1"/>
    <sheet name="2022-2023" sheetId="3" r:id="rId2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58" i="2" l="1"/>
  <c r="D54" i="3" l="1"/>
  <c r="C54" i="3"/>
  <c r="D52" i="3"/>
  <c r="D51" i="3" s="1"/>
  <c r="C52" i="3"/>
  <c r="C51" i="3" s="1"/>
  <c r="D58" i="3" l="1"/>
  <c r="C58" i="3"/>
  <c r="C57" i="3" s="1"/>
  <c r="D57" i="3"/>
  <c r="D55" i="3"/>
  <c r="C55" i="3"/>
  <c r="C50" i="3" s="1"/>
  <c r="D47" i="3"/>
  <c r="C47" i="3"/>
  <c r="D46" i="3"/>
  <c r="C46" i="3"/>
  <c r="D44" i="3"/>
  <c r="D43" i="3" s="1"/>
  <c r="D42" i="3" s="1"/>
  <c r="C44" i="3"/>
  <c r="C43" i="3"/>
  <c r="C42" i="3" s="1"/>
  <c r="D40" i="3"/>
  <c r="C40" i="3"/>
  <c r="D38" i="3"/>
  <c r="C38" i="3"/>
  <c r="D36" i="3"/>
  <c r="C36" i="3"/>
  <c r="D34" i="3"/>
  <c r="C34" i="3"/>
  <c r="D32" i="3"/>
  <c r="D31" i="3" s="1"/>
  <c r="D30" i="3" s="1"/>
  <c r="C32" i="3"/>
  <c r="D28" i="3"/>
  <c r="C28" i="3"/>
  <c r="D26" i="3"/>
  <c r="C26" i="3"/>
  <c r="C25" i="3" s="1"/>
  <c r="D25" i="3"/>
  <c r="D22" i="3" s="1"/>
  <c r="D23" i="3"/>
  <c r="C23" i="3"/>
  <c r="D20" i="3"/>
  <c r="D19" i="3" s="1"/>
  <c r="C20" i="3"/>
  <c r="C19" i="3" s="1"/>
  <c r="D17" i="3"/>
  <c r="C17" i="3"/>
  <c r="D12" i="3"/>
  <c r="D11" i="3" s="1"/>
  <c r="C12" i="3"/>
  <c r="C11" i="3" s="1"/>
  <c r="D50" i="3" l="1"/>
  <c r="D49" i="3" s="1"/>
  <c r="C22" i="3"/>
  <c r="C31" i="3"/>
  <c r="C30" i="3" s="1"/>
  <c r="D10" i="3"/>
  <c r="C49" i="3"/>
  <c r="C10" i="3" l="1"/>
  <c r="C60" i="3" s="1"/>
  <c r="D60" i="3"/>
  <c r="C64" i="2" l="1"/>
  <c r="C63" i="2" s="1"/>
  <c r="C49" i="2" l="1"/>
  <c r="C44" i="2" l="1"/>
  <c r="C47" i="2" l="1"/>
  <c r="C46" i="2" s="1"/>
  <c r="C18" i="2" l="1"/>
  <c r="C70" i="2" l="1"/>
  <c r="C69" i="2" s="1"/>
  <c r="C67" i="2"/>
  <c r="C61" i="2"/>
  <c r="C60" i="2" s="1"/>
  <c r="C42" i="2"/>
  <c r="C27" i="2"/>
  <c r="C53" i="2"/>
  <c r="C52" i="2" s="1"/>
  <c r="C51" i="2" s="1"/>
  <c r="C56" i="2"/>
  <c r="C55" i="2" s="1"/>
  <c r="C36" i="2"/>
  <c r="C38" i="2"/>
  <c r="C40" i="2"/>
  <c r="C12" i="2"/>
  <c r="C11" i="2" s="1"/>
  <c r="C30" i="2"/>
  <c r="C32" i="2"/>
  <c r="C24" i="2"/>
  <c r="C23" i="2" s="1"/>
  <c r="C17" i="2"/>
  <c r="C59" i="2" l="1"/>
  <c r="C35" i="2"/>
  <c r="C34" i="2" s="1"/>
  <c r="C29" i="2"/>
  <c r="C26" i="2" s="1"/>
  <c r="C10" i="2" l="1"/>
  <c r="C72" i="2" s="1"/>
</calcChain>
</file>

<file path=xl/sharedStrings.xml><?xml version="1.0" encoding="utf-8"?>
<sst xmlns="http://schemas.openxmlformats.org/spreadsheetml/2006/main" count="247" uniqueCount="146">
  <si>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</si>
  <si>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</si>
  <si>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</si>
  <si>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</si>
  <si>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</si>
  <si>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</si>
  <si>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</si>
  <si>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</si>
  <si>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</si>
  <si>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</si>
  <si>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</si>
  <si>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</si>
  <si>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</si>
  <si>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</si>
  <si>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</si>
  <si>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</si>
  <si>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Тайшетского городского поселения -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</si>
  <si>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</si>
  <si>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</si>
  <si>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</si>
  <si>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</si>
  <si>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</si>
  <si>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</si>
  <si>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</si>
  <si>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</si>
  <si>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</si>
  <si>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</si>
  <si>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</si>
  <si>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</si>
  <si>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</si>
  <si>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</si>
  <si>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</si>
  <si>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</si>
  <si>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</si>
  <si>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</si>
  <si>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</si>
  <si>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</si>
  <si>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</si>
  <si>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</si>
  <si>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</si>
  <si>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</si>
  <si>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</si>
  <si>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</si>
  <si>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</si>
  <si>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</si>
  <si>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</si>
  <si>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</si>
  <si>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</si>
  <si>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</si>
  <si>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</si>
  <si>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</si>
  <si>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</si>
  <si>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</si>
  <si>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</si>
  <si>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</si>
  <si>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</si>
  <si>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</si>
  <si>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</si>
  <si>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</si>
  <si>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</si>
  <si>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</si>
  <si>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</si>
  <si>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</si>
  <si>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</si>
  <si>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</si>
  <si>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</si>
  <si>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</si>
  <si>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</si>
  <si>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</si>
  <si>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</si>
  <si>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</si>
  <si>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</si>
  <si>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</si>
  <si>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</si>
  <si>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</si>
  <si>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</si>
  <si>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</si>
  <si>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</si>
  <si>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</si>
  <si>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</si>
  <si>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</si>
  <si>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</si>
  <si>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</si>
  <si>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</si>
  <si>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</si>
  <si>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</si>
  <si>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>Приложение № 2 к решению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</si>
  <si>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</si>
  <si>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</si>
  <si>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</si>
  <si>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</si>
  <si>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</si>
  <si>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</si>
  <si>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</si>
  <si>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</si>
  <si>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</si>
  <si>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Руководитель аппарата администрации</t>
  </si>
  <si>
    <t>А.С.Кузин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</si>
  <si>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</si>
  <si>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</si>
  <si>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</si>
  <si>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</si>
  <si>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000 1 03 02231 01 0000 110</t>
  </si>
  <si>
    <t>000 1 03 02241 01 0000 110</t>
  </si>
  <si>
    <t>000 1 03 02251 01 0000 110</t>
  </si>
  <si>
    <t>000 1 03 02261 01 0000 110</t>
  </si>
  <si>
    <t>ДОХОДЫ ОТ ОКАЗАНИЯ ПЛАТНЫХ УСЛУГ (РАБОТ) И КОМПЕНСАЦИИ ЗАТРАТ ГОСУДАРСТВА</t>
  </si>
  <si>
    <t>000 1 13 00000 00 0000 000</t>
  </si>
  <si>
    <t>Прочие доходы от компенсации затрат бюджетов городских поселений</t>
  </si>
  <si>
    <t>000 1 13 02995 13 0000 130</t>
  </si>
  <si>
    <t>000 2 02 29999 00 0000 150</t>
  </si>
  <si>
    <t>000 2 02 29999 13 0000 150</t>
  </si>
  <si>
    <t xml:space="preserve"> 000 2 02 03000 00 0000 150</t>
  </si>
  <si>
    <t xml:space="preserve"> 000 2 02 03024 00 0000 150</t>
  </si>
  <si>
    <t>000 2 02 03024 13 0000 150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</si>
  <si>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</si>
  <si>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</si>
  <si>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</si>
  <si>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</si>
  <si>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2021 год Сумма, тыс. руб.</t>
  </si>
  <si>
    <t xml:space="preserve"> 000 2 02 02000 00 0000 150</t>
  </si>
  <si>
    <t>000 2 02 02999 00 0000 150</t>
  </si>
  <si>
    <t>000 2 02 02999 13 0000 150</t>
  </si>
  <si>
    <t>000 2 02 10000 00 0000 000</t>
  </si>
  <si>
    <t>000 1 11 07015 13 0000 120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</si>
  <si>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</si>
  <si>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</si>
  <si>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000 1 11 07000 00 0000 120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</si>
  <si>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</si>
  <si>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</si>
  <si>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</si>
  <si>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</si>
  <si>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</si>
  <si>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</si>
  <si>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</si>
  <si>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</si>
  <si>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</t>
  </si>
  <si>
    <t>ДОТАЦИИ БЮДЖЕТАМ БЮДЖЕТНОЙ СИСТЕМЫ РОССИЙСКОЙ ФЕДЕРАЦИИ</t>
  </si>
  <si>
    <t>000 2 02 15001 00 0000 150</t>
  </si>
  <si>
    <t>000 1 17 05050 13 0000 180</t>
  </si>
  <si>
    <t xml:space="preserve">поселения от   .11.2021 г. №  </t>
  </si>
  <si>
    <t xml:space="preserve">                                      "Тайшетское городское поселение" на 2021 год                                                                                                                               </t>
  </si>
  <si>
    <t>2022 год Сумма, тыс. руб.</t>
  </si>
  <si>
    <t xml:space="preserve">поселения от   .11.2020 г. № </t>
  </si>
  <si>
    <t xml:space="preserve">                                      "Тайшетское городское поселение" на плановый период  2022 и 2023 годов                                                                                                                               </t>
  </si>
  <si>
    <t>2023 год Сумма, тыс.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</si>
</sst>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Border="1" applyAlignment="1"/>
    <xf numFmtId="0" fontId="5" fillId="0" borderId="3" xfId="0" applyFont="1" applyBorder="1" applyAlignment="1"/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" fillId="0" borderId="0" xfId="0" applyFont="1" applyAlignment="1"/>
    <xf numFmtId="0" fontId="3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6" xfId="0" applyBorder="1" applyAlignment="1"/>
    <xf numFmtId="0" fontId="3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1" fillId="0" borderId="8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30"/>
  <sheetViews>
    <sheetView tabSelected="1" view="pageBreakPreview" topLeftCell="A10" zoomScale="90" zoomScaleNormal="75" zoomScaleSheetLayoutView="90" workbookViewId="0">
      <selection activeCell="C59" sqref="C59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70</v>
      </c>
    </row>
    <row r="2" spans="1:24" x14ac:dyDescent="0.2">
      <c r="B2" t="s">
        <v>6</v>
      </c>
    </row>
    <row r="3" spans="1:24" x14ac:dyDescent="0.2">
      <c r="B3" t="s">
        <v>140</v>
      </c>
    </row>
    <row r="4" spans="1:24" ht="17.25" customHeight="1" x14ac:dyDescent="0.25">
      <c r="A4" s="58" t="s">
        <v>95</v>
      </c>
      <c r="B4" s="58"/>
      <c r="C4" s="58"/>
      <c r="D4" s="10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20.25" customHeight="1" x14ac:dyDescent="0.25">
      <c r="A5" s="5" t="s">
        <v>141</v>
      </c>
      <c r="B5" s="20"/>
      <c r="C5" s="5"/>
      <c r="D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0.25" customHeight="1" thickBot="1" x14ac:dyDescent="0.25"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5" customHeight="1" x14ac:dyDescent="0.2">
      <c r="A7" s="59" t="s">
        <v>7</v>
      </c>
      <c r="B7" s="61" t="s">
        <v>37</v>
      </c>
      <c r="C7" s="61" t="s">
        <v>119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48" customHeight="1" thickBot="1" x14ac:dyDescent="0.25">
      <c r="A8" s="60"/>
      <c r="B8" s="63"/>
      <c r="C8" s="62"/>
      <c r="D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5.75" thickBot="1" x14ac:dyDescent="0.25">
      <c r="A9" s="1">
        <v>1</v>
      </c>
      <c r="B9" s="7">
        <v>2</v>
      </c>
      <c r="C9" s="1">
        <v>3</v>
      </c>
      <c r="D9" s="1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8.5" customHeight="1" x14ac:dyDescent="0.2">
      <c r="A10" s="23" t="s">
        <v>8</v>
      </c>
      <c r="B10" s="50" t="s">
        <v>20</v>
      </c>
      <c r="C10" s="24">
        <f>C11+C17+C26+C34+C51+C23+C55+C49</f>
        <v>138643.4</v>
      </c>
      <c r="D10" s="1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6.25" customHeight="1" x14ac:dyDescent="0.2">
      <c r="A11" s="23" t="s">
        <v>2</v>
      </c>
      <c r="B11" s="50" t="s">
        <v>21</v>
      </c>
      <c r="C11" s="24">
        <f>C12</f>
        <v>74950.5</v>
      </c>
      <c r="D11" s="1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8.5" customHeight="1" x14ac:dyDescent="0.2">
      <c r="A12" s="23" t="s">
        <v>1</v>
      </c>
      <c r="B12" s="50" t="s">
        <v>22</v>
      </c>
      <c r="C12" s="24">
        <f>C14+C13+C15+C16</f>
        <v>74950.5</v>
      </c>
      <c r="D12" s="1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93" customHeight="1" x14ac:dyDescent="0.2">
      <c r="A13" s="25" t="s">
        <v>9</v>
      </c>
      <c r="B13" s="8" t="s">
        <v>23</v>
      </c>
      <c r="C13" s="26">
        <v>72180.5</v>
      </c>
      <c r="D13" s="14"/>
      <c r="F13" s="3"/>
      <c r="G13" s="6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0.5" customHeight="1" x14ac:dyDescent="0.25">
      <c r="A14" s="21" t="s">
        <v>19</v>
      </c>
      <c r="B14" s="8" t="s">
        <v>24</v>
      </c>
      <c r="C14" s="26">
        <v>300</v>
      </c>
      <c r="D14" s="1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48.75" customHeight="1" x14ac:dyDescent="0.25">
      <c r="A15" s="21" t="s">
        <v>18</v>
      </c>
      <c r="B15" s="8" t="s">
        <v>25</v>
      </c>
      <c r="C15" s="26">
        <v>500</v>
      </c>
      <c r="D15" s="1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2" customFormat="1" ht="91.5" customHeight="1" x14ac:dyDescent="0.25">
      <c r="A16" s="28" t="s">
        <v>43</v>
      </c>
      <c r="B16" s="8" t="s">
        <v>38</v>
      </c>
      <c r="C16" s="26">
        <v>1970</v>
      </c>
      <c r="D16" s="1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s="2" customFormat="1" ht="47.25" x14ac:dyDescent="0.25">
      <c r="A17" s="22" t="s">
        <v>39</v>
      </c>
      <c r="B17" s="50" t="s">
        <v>40</v>
      </c>
      <c r="C17" s="24">
        <f>C18</f>
        <v>12605.3</v>
      </c>
      <c r="D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7.25" x14ac:dyDescent="0.25">
      <c r="A18" s="21" t="s">
        <v>41</v>
      </c>
      <c r="B18" s="8" t="s">
        <v>42</v>
      </c>
      <c r="C18" s="26">
        <f>C19+C20+C21+C22</f>
        <v>12605.3</v>
      </c>
      <c r="D18" s="1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47.25" x14ac:dyDescent="0.25">
      <c r="A19" s="21" t="s">
        <v>98</v>
      </c>
      <c r="B19" s="8" t="s">
        <v>102</v>
      </c>
      <c r="C19" s="26">
        <v>5727.4</v>
      </c>
      <c r="D19" s="15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63" x14ac:dyDescent="0.25">
      <c r="A20" s="21" t="s">
        <v>99</v>
      </c>
      <c r="B20" s="8" t="s">
        <v>103</v>
      </c>
      <c r="C20" s="26">
        <v>30.2</v>
      </c>
      <c r="D20" s="15"/>
      <c r="F20" s="3"/>
      <c r="G20" s="3"/>
      <c r="H20" s="3"/>
      <c r="I20" s="3"/>
      <c r="J20" s="3"/>
      <c r="K20" s="3"/>
      <c r="L20" s="3"/>
      <c r="M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63" x14ac:dyDescent="0.25">
      <c r="A21" s="21" t="s">
        <v>100</v>
      </c>
      <c r="B21" s="8" t="s">
        <v>104</v>
      </c>
      <c r="C21" s="26">
        <v>7681.4</v>
      </c>
      <c r="D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63" x14ac:dyDescent="0.25">
      <c r="A22" s="21" t="s">
        <v>101</v>
      </c>
      <c r="B22" s="8" t="s">
        <v>105</v>
      </c>
      <c r="C22" s="26">
        <v>-833.7</v>
      </c>
      <c r="D22" s="15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27" customHeight="1" x14ac:dyDescent="0.25">
      <c r="A23" s="22" t="s">
        <v>47</v>
      </c>
      <c r="B23" s="50" t="s">
        <v>48</v>
      </c>
      <c r="C23" s="24">
        <f>C24</f>
        <v>0.4</v>
      </c>
      <c r="D23" s="15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6.25" customHeight="1" x14ac:dyDescent="0.25">
      <c r="A24" s="21" t="s">
        <v>46</v>
      </c>
      <c r="B24" s="8" t="s">
        <v>49</v>
      </c>
      <c r="C24" s="26">
        <f>C25</f>
        <v>0.4</v>
      </c>
      <c r="D24" s="15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4.75" customHeight="1" x14ac:dyDescent="0.25">
      <c r="A25" s="21" t="s">
        <v>46</v>
      </c>
      <c r="B25" s="8" t="s">
        <v>50</v>
      </c>
      <c r="C25" s="26">
        <v>0.4</v>
      </c>
      <c r="D25" s="15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6.25" customHeight="1" x14ac:dyDescent="0.2">
      <c r="A26" s="23" t="s">
        <v>0</v>
      </c>
      <c r="B26" s="50" t="s">
        <v>26</v>
      </c>
      <c r="C26" s="24">
        <f>C27+C29</f>
        <v>40530</v>
      </c>
      <c r="D26" s="15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x14ac:dyDescent="0.2">
      <c r="A27" s="25" t="s">
        <v>10</v>
      </c>
      <c r="B27" s="8" t="s">
        <v>27</v>
      </c>
      <c r="C27" s="26">
        <f>C28</f>
        <v>14350</v>
      </c>
      <c r="D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49.5" customHeight="1" x14ac:dyDescent="0.2">
      <c r="A28" s="25" t="s">
        <v>75</v>
      </c>
      <c r="B28" s="8" t="s">
        <v>51</v>
      </c>
      <c r="C28" s="34">
        <v>14350</v>
      </c>
      <c r="D28" s="15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75" x14ac:dyDescent="0.2">
      <c r="A29" s="25" t="s">
        <v>3</v>
      </c>
      <c r="B29" s="8" t="s">
        <v>28</v>
      </c>
      <c r="C29" s="34">
        <f>C30+C32</f>
        <v>26180</v>
      </c>
      <c r="D29" s="15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75" x14ac:dyDescent="0.2">
      <c r="A30" s="25" t="s">
        <v>80</v>
      </c>
      <c r="B30" s="8" t="s">
        <v>60</v>
      </c>
      <c r="C30" s="34">
        <f>C31</f>
        <v>16980</v>
      </c>
      <c r="D30" s="15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47.25" customHeight="1" x14ac:dyDescent="0.2">
      <c r="A31" s="25" t="s">
        <v>58</v>
      </c>
      <c r="B31" s="8" t="s">
        <v>52</v>
      </c>
      <c r="C31" s="34">
        <v>16980</v>
      </c>
      <c r="D31" s="15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31.5" customHeight="1" x14ac:dyDescent="0.2">
      <c r="A32" s="25" t="s">
        <v>62</v>
      </c>
      <c r="B32" s="8" t="s">
        <v>81</v>
      </c>
      <c r="C32" s="34">
        <f>C33</f>
        <v>9200</v>
      </c>
      <c r="D32" s="15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48" customHeight="1" x14ac:dyDescent="0.2">
      <c r="A33" s="25" t="s">
        <v>59</v>
      </c>
      <c r="B33" s="8" t="s">
        <v>53</v>
      </c>
      <c r="C33" s="34">
        <v>9200</v>
      </c>
      <c r="D33" s="1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60" customHeight="1" x14ac:dyDescent="0.2">
      <c r="A34" s="23" t="s">
        <v>4</v>
      </c>
      <c r="B34" s="50" t="s">
        <v>29</v>
      </c>
      <c r="C34" s="24">
        <f>C35+C46</f>
        <v>9511.2000000000007</v>
      </c>
      <c r="D34" s="1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05" customHeight="1" x14ac:dyDescent="0.2">
      <c r="A35" s="25" t="s">
        <v>73</v>
      </c>
      <c r="B35" s="8" t="s">
        <v>30</v>
      </c>
      <c r="C35" s="29">
        <f>C36+C38+C42+C40+C44</f>
        <v>9011.2000000000007</v>
      </c>
      <c r="D35" s="1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96" customHeight="1" x14ac:dyDescent="0.2">
      <c r="A36" s="25" t="s">
        <v>11</v>
      </c>
      <c r="B36" s="8" t="s">
        <v>31</v>
      </c>
      <c r="C36" s="29">
        <f>C37</f>
        <v>5664.9</v>
      </c>
      <c r="D36" s="1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02" customHeight="1" x14ac:dyDescent="0.2">
      <c r="A37" s="25" t="s">
        <v>71</v>
      </c>
      <c r="B37" s="8" t="s">
        <v>54</v>
      </c>
      <c r="C37" s="29">
        <v>5664.9</v>
      </c>
      <c r="D37" s="15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93.75" customHeight="1" x14ac:dyDescent="0.2">
      <c r="A38" s="33" t="s">
        <v>45</v>
      </c>
      <c r="B38" s="8" t="s">
        <v>44</v>
      </c>
      <c r="C38" s="29">
        <f>C39</f>
        <v>1170.0999999999999</v>
      </c>
      <c r="D38" s="15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89.25" customHeight="1" x14ac:dyDescent="0.2">
      <c r="A39" s="25" t="s">
        <v>72</v>
      </c>
      <c r="B39" s="8" t="s">
        <v>55</v>
      </c>
      <c r="C39" s="29">
        <v>1170.0999999999999</v>
      </c>
      <c r="D39" s="15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99" customHeight="1" x14ac:dyDescent="0.2">
      <c r="A40" s="33" t="s">
        <v>79</v>
      </c>
      <c r="B40" s="8" t="s">
        <v>77</v>
      </c>
      <c r="C40" s="29">
        <f>C41</f>
        <v>150.5</v>
      </c>
      <c r="D40" s="15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80.25" customHeight="1" x14ac:dyDescent="0.2">
      <c r="A41" s="25" t="s">
        <v>78</v>
      </c>
      <c r="B41" s="8" t="s">
        <v>76</v>
      </c>
      <c r="C41" s="29">
        <v>150.5</v>
      </c>
      <c r="D41" s="1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47.25" x14ac:dyDescent="0.2">
      <c r="A42" s="25" t="s">
        <v>63</v>
      </c>
      <c r="B42" s="8" t="s">
        <v>64</v>
      </c>
      <c r="C42" s="29">
        <f>C43</f>
        <v>2025</v>
      </c>
      <c r="D42" s="1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47.25" x14ac:dyDescent="0.2">
      <c r="A43" s="25" t="s">
        <v>65</v>
      </c>
      <c r="B43" s="8" t="s">
        <v>56</v>
      </c>
      <c r="C43" s="29">
        <v>2025</v>
      </c>
      <c r="D43" s="15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50.25" customHeight="1" x14ac:dyDescent="0.2">
      <c r="A44" s="25" t="s">
        <v>132</v>
      </c>
      <c r="B44" s="8" t="s">
        <v>133</v>
      </c>
      <c r="C44" s="29">
        <f>C45</f>
        <v>0.7</v>
      </c>
      <c r="D44" s="15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46.25" customHeight="1" x14ac:dyDescent="0.2">
      <c r="A45" s="25" t="s">
        <v>131</v>
      </c>
      <c r="B45" s="8" t="s">
        <v>130</v>
      </c>
      <c r="C45" s="29">
        <v>0.7</v>
      </c>
      <c r="D45" s="15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34.5" customHeight="1" x14ac:dyDescent="0.2">
      <c r="A46" s="25" t="s">
        <v>125</v>
      </c>
      <c r="B46" s="8" t="s">
        <v>127</v>
      </c>
      <c r="C46" s="29">
        <f>C47</f>
        <v>500</v>
      </c>
      <c r="D46" s="15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67.5" customHeight="1" x14ac:dyDescent="0.2">
      <c r="A47" s="25" t="s">
        <v>126</v>
      </c>
      <c r="B47" s="8" t="s">
        <v>128</v>
      </c>
      <c r="C47" s="29">
        <f>C48</f>
        <v>500</v>
      </c>
      <c r="D47" s="15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66.75" customHeight="1" x14ac:dyDescent="0.2">
      <c r="A48" s="25" t="s">
        <v>129</v>
      </c>
      <c r="B48" s="8" t="s">
        <v>124</v>
      </c>
      <c r="C48" s="29">
        <v>500</v>
      </c>
      <c r="D48" s="15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55.5" customHeight="1" x14ac:dyDescent="0.2">
      <c r="A49" s="23" t="s">
        <v>106</v>
      </c>
      <c r="B49" s="50" t="s">
        <v>107</v>
      </c>
      <c r="C49" s="49">
        <f>C50</f>
        <v>0</v>
      </c>
      <c r="D49" s="15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33" customHeight="1" x14ac:dyDescent="0.2">
      <c r="A50" s="25" t="s">
        <v>108</v>
      </c>
      <c r="B50" s="8" t="s">
        <v>109</v>
      </c>
      <c r="C50" s="34">
        <v>0</v>
      </c>
      <c r="D50" s="15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33" customHeight="1" x14ac:dyDescent="0.2">
      <c r="A51" s="23" t="s">
        <v>5</v>
      </c>
      <c r="B51" s="31" t="s">
        <v>32</v>
      </c>
      <c r="C51" s="30">
        <f>C52</f>
        <v>300</v>
      </c>
      <c r="D51" s="1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42" customHeight="1" x14ac:dyDescent="0.25">
      <c r="A52" s="25" t="s">
        <v>82</v>
      </c>
      <c r="B52" s="27" t="s">
        <v>85</v>
      </c>
      <c r="C52" s="29">
        <f>C53</f>
        <v>300</v>
      </c>
      <c r="D52" s="1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48" customHeight="1" x14ac:dyDescent="0.25">
      <c r="A53" s="25" t="s">
        <v>12</v>
      </c>
      <c r="B53" s="27" t="s">
        <v>34</v>
      </c>
      <c r="C53" s="29">
        <f>C54</f>
        <v>300</v>
      </c>
      <c r="D53" s="17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63" x14ac:dyDescent="0.25">
      <c r="A54" s="25" t="s">
        <v>74</v>
      </c>
      <c r="B54" s="27" t="s">
        <v>57</v>
      </c>
      <c r="C54" s="29">
        <v>300</v>
      </c>
      <c r="D54" s="18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4" customHeight="1" x14ac:dyDescent="0.2">
      <c r="A55" s="23" t="s">
        <v>66</v>
      </c>
      <c r="B55" s="31" t="s">
        <v>67</v>
      </c>
      <c r="C55" s="30">
        <f>C56</f>
        <v>746</v>
      </c>
      <c r="D55" s="18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22.5" customHeight="1" x14ac:dyDescent="0.2">
      <c r="A56" s="25" t="s">
        <v>83</v>
      </c>
      <c r="B56" s="32" t="s">
        <v>84</v>
      </c>
      <c r="C56" s="29">
        <f>C57</f>
        <v>746</v>
      </c>
      <c r="D56" s="18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35.25" customHeight="1" x14ac:dyDescent="0.2">
      <c r="A57" s="25" t="s">
        <v>68</v>
      </c>
      <c r="B57" s="32" t="s">
        <v>139</v>
      </c>
      <c r="C57" s="29">
        <v>746</v>
      </c>
      <c r="D57" s="18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28.5" customHeight="1" x14ac:dyDescent="0.2">
      <c r="A58" s="23" t="s">
        <v>13</v>
      </c>
      <c r="B58" s="50" t="s">
        <v>35</v>
      </c>
      <c r="C58" s="24">
        <f>C59</f>
        <v>32073.599999999999</v>
      </c>
      <c r="D58" s="17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47.25" x14ac:dyDescent="0.2">
      <c r="A59" s="23" t="s">
        <v>14</v>
      </c>
      <c r="B59" s="50" t="s">
        <v>36</v>
      </c>
      <c r="C59" s="24">
        <f>C63+C69+C60</f>
        <v>32073.599999999999</v>
      </c>
      <c r="D59" s="1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44.25" customHeight="1" x14ac:dyDescent="0.2">
      <c r="A60" s="23" t="s">
        <v>137</v>
      </c>
      <c r="B60" s="50" t="s">
        <v>123</v>
      </c>
      <c r="C60" s="24">
        <f>C61</f>
        <v>5837.5</v>
      </c>
      <c r="D60" s="1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25.5" customHeight="1" x14ac:dyDescent="0.2">
      <c r="A61" s="25" t="s">
        <v>136</v>
      </c>
      <c r="B61" s="8" t="s">
        <v>138</v>
      </c>
      <c r="C61" s="26">
        <f>C62</f>
        <v>5837.5</v>
      </c>
      <c r="D61" s="1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49.5" customHeight="1" x14ac:dyDescent="0.2">
      <c r="A62" s="25" t="s">
        <v>134</v>
      </c>
      <c r="B62" s="8" t="s">
        <v>135</v>
      </c>
      <c r="C62" s="26">
        <v>5837.5</v>
      </c>
      <c r="D62" s="1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31.5" x14ac:dyDescent="0.2">
      <c r="A63" s="23" t="s">
        <v>93</v>
      </c>
      <c r="B63" s="50" t="s">
        <v>94</v>
      </c>
      <c r="C63" s="24">
        <f>C68+C64</f>
        <v>26060.1</v>
      </c>
      <c r="D63" s="1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64.5" customHeight="1" x14ac:dyDescent="0.2">
      <c r="A64" s="25" t="s">
        <v>116</v>
      </c>
      <c r="B64" s="8" t="s">
        <v>117</v>
      </c>
      <c r="C64" s="26">
        <f>C65</f>
        <v>16078.1</v>
      </c>
      <c r="D64" s="1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63" customHeight="1" x14ac:dyDescent="0.2">
      <c r="A65" s="25" t="s">
        <v>118</v>
      </c>
      <c r="B65" s="8" t="s">
        <v>115</v>
      </c>
      <c r="C65" s="26">
        <v>16078.1</v>
      </c>
      <c r="D65" s="1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66.75" hidden="1" customHeight="1" x14ac:dyDescent="0.2">
      <c r="A66" s="25"/>
      <c r="B66" s="8"/>
      <c r="C66" s="26"/>
      <c r="D66" s="1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5.75" x14ac:dyDescent="0.2">
      <c r="A67" s="25" t="s">
        <v>90</v>
      </c>
      <c r="B67" s="8" t="s">
        <v>110</v>
      </c>
      <c r="C67" s="26">
        <f>C68</f>
        <v>9982</v>
      </c>
      <c r="D67" s="1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5.75" x14ac:dyDescent="0.2">
      <c r="A68" s="25" t="s">
        <v>91</v>
      </c>
      <c r="B68" s="8" t="s">
        <v>111</v>
      </c>
      <c r="C68" s="26">
        <v>9982</v>
      </c>
      <c r="D68" s="1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31.5" x14ac:dyDescent="0.2">
      <c r="A69" s="23" t="s">
        <v>87</v>
      </c>
      <c r="B69" s="50" t="s">
        <v>112</v>
      </c>
      <c r="C69" s="49">
        <f>C70</f>
        <v>176</v>
      </c>
      <c r="D69" s="1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47.25" x14ac:dyDescent="0.2">
      <c r="A70" s="25" t="s">
        <v>88</v>
      </c>
      <c r="B70" s="8" t="s">
        <v>113</v>
      </c>
      <c r="C70" s="34">
        <f>C71</f>
        <v>176</v>
      </c>
      <c r="D70" s="1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47.25" x14ac:dyDescent="0.2">
      <c r="A71" s="25" t="s">
        <v>89</v>
      </c>
      <c r="B71" s="8" t="s">
        <v>114</v>
      </c>
      <c r="C71" s="34">
        <v>176</v>
      </c>
      <c r="D71" s="1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29.25" customHeight="1" x14ac:dyDescent="0.2">
      <c r="A72" s="23" t="s">
        <v>15</v>
      </c>
      <c r="B72" s="9"/>
      <c r="C72" s="24">
        <f>C10+C58</f>
        <v>170717</v>
      </c>
      <c r="D72" s="19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24" hidden="1" customHeight="1" x14ac:dyDescent="0.2"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33" hidden="1" customHeight="1" x14ac:dyDescent="0.2"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9.75" hidden="1" customHeight="1" x14ac:dyDescent="0.2"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3.75" hidden="1" customHeight="1" x14ac:dyDescent="0.2"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idden="1" x14ac:dyDescent="0.2"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0.5" hidden="1" customHeight="1" x14ac:dyDescent="0.2"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2.25" hidden="1" customHeight="1" x14ac:dyDescent="0.2"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idden="1" x14ac:dyDescent="0.2"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idden="1" x14ac:dyDescent="0.2"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x14ac:dyDescent="0.2"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x14ac:dyDescent="0.2"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x14ac:dyDescent="0.2">
      <c r="A84" t="s">
        <v>96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x14ac:dyDescent="0.2">
      <c r="A85" t="s">
        <v>16</v>
      </c>
      <c r="C85" t="s">
        <v>97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x14ac:dyDescent="0.2"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x14ac:dyDescent="0.2"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x14ac:dyDescent="0.2"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x14ac:dyDescent="0.2"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x14ac:dyDescent="0.2"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x14ac:dyDescent="0.2"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x14ac:dyDescent="0.2"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x14ac:dyDescent="0.2"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x14ac:dyDescent="0.2"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2"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x14ac:dyDescent="0.2"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6:24" ht="21.75" customHeight="1" x14ac:dyDescent="0.2"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6:24" x14ac:dyDescent="0.2"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6:24" x14ac:dyDescent="0.2"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6:24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6:24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6:24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6:24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6:24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6:24" x14ac:dyDescent="0.2"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6:24" x14ac:dyDescent="0.2"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6:24" x14ac:dyDescent="0.2"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6:24" x14ac:dyDescent="0.2"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6:24" x14ac:dyDescent="0.2"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6:24" x14ac:dyDescent="0.2"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6:24" x14ac:dyDescent="0.2"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6:24" x14ac:dyDescent="0.2"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x14ac:dyDescent="0.2"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x14ac:dyDescent="0.2"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x14ac:dyDescent="0.2"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x14ac:dyDescent="0.2"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x14ac:dyDescent="0.2"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x14ac:dyDescent="0.2">
      <c r="A118" s="3"/>
      <c r="B118" s="3"/>
      <c r="C118" s="3"/>
      <c r="D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x14ac:dyDescent="0.2">
      <c r="A119" s="3"/>
      <c r="B119" s="3"/>
      <c r="C119" s="3"/>
      <c r="D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x14ac:dyDescent="0.2">
      <c r="A120" s="3"/>
      <c r="B120" s="3"/>
      <c r="C120" s="3"/>
      <c r="D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x14ac:dyDescent="0.2">
      <c r="A121" s="3"/>
      <c r="B121" s="3"/>
      <c r="C121" s="3"/>
      <c r="D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x14ac:dyDescent="0.2">
      <c r="A122" s="3"/>
      <c r="B122" s="3"/>
      <c r="C122" s="3"/>
      <c r="D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x14ac:dyDescent="0.2">
      <c r="A123" s="3"/>
      <c r="B123" s="3"/>
      <c r="C123" s="3"/>
      <c r="D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x14ac:dyDescent="0.2">
      <c r="A124" s="3"/>
      <c r="B124" s="3"/>
      <c r="C124" s="3"/>
      <c r="D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x14ac:dyDescent="0.2">
      <c r="A125" s="3"/>
      <c r="B125" s="3"/>
      <c r="C125" s="3"/>
      <c r="D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x14ac:dyDescent="0.2">
      <c r="A126" s="3"/>
      <c r="B126" s="3"/>
      <c r="C126" s="3"/>
      <c r="D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x14ac:dyDescent="0.2">
      <c r="A127" s="3"/>
      <c r="B127" s="3"/>
      <c r="C127" s="3"/>
      <c r="D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x14ac:dyDescent="0.2">
      <c r="A128" s="3"/>
      <c r="B128" s="3"/>
      <c r="C128" s="3"/>
      <c r="D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x14ac:dyDescent="0.2">
      <c r="A129" s="3"/>
      <c r="B129" s="3"/>
      <c r="C129" s="3"/>
      <c r="D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:24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spans="1:24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  <row r="1003" spans="1:24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</row>
    <row r="1004" spans="1:24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</row>
    <row r="1005" spans="1:24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</row>
    <row r="1006" spans="1:24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</row>
    <row r="1007" spans="1:24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</row>
    <row r="1008" spans="1:24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</row>
    <row r="1009" spans="1:24" x14ac:dyDescent="0.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</row>
    <row r="1010" spans="1:24" x14ac:dyDescent="0.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</row>
    <row r="1011" spans="1:24" x14ac:dyDescent="0.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</row>
    <row r="1012" spans="1:24" x14ac:dyDescent="0.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</row>
    <row r="1013" spans="1:24" x14ac:dyDescent="0.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</row>
    <row r="1014" spans="1:24" x14ac:dyDescent="0.2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</row>
    <row r="1015" spans="1:24" x14ac:dyDescent="0.2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</row>
    <row r="1016" spans="1:24" x14ac:dyDescent="0.2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</row>
    <row r="1017" spans="1:24" x14ac:dyDescent="0.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</row>
    <row r="1018" spans="1:24" x14ac:dyDescent="0.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</row>
    <row r="1019" spans="1:24" x14ac:dyDescent="0.2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</row>
    <row r="1020" spans="1:24" x14ac:dyDescent="0.2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</row>
    <row r="1021" spans="1:24" x14ac:dyDescent="0.2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</row>
    <row r="1022" spans="1:24" x14ac:dyDescent="0.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</row>
    <row r="1023" spans="1:24" x14ac:dyDescent="0.2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</row>
    <row r="1024" spans="1:24" x14ac:dyDescent="0.2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</row>
    <row r="1025" spans="1:24" x14ac:dyDescent="0.2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</row>
    <row r="1026" spans="1:24" x14ac:dyDescent="0.2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</row>
    <row r="1027" spans="1:24" x14ac:dyDescent="0.2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</row>
    <row r="1028" spans="1:24" x14ac:dyDescent="0.2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</row>
    <row r="1029" spans="1:24" x14ac:dyDescent="0.2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</row>
    <row r="1030" spans="1:24" x14ac:dyDescent="0.2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</row>
    <row r="1031" spans="1:24" x14ac:dyDescent="0.2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</row>
    <row r="1032" spans="1:24" x14ac:dyDescent="0.2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</row>
    <row r="1033" spans="1:24" x14ac:dyDescent="0.2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</row>
    <row r="1034" spans="1:24" x14ac:dyDescent="0.2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</row>
    <row r="1035" spans="1:24" x14ac:dyDescent="0.2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</row>
    <row r="1036" spans="1:24" x14ac:dyDescent="0.2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</row>
    <row r="1037" spans="1:24" x14ac:dyDescent="0.2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</row>
    <row r="1038" spans="1:24" x14ac:dyDescent="0.2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</row>
    <row r="1039" spans="1:24" x14ac:dyDescent="0.2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</row>
    <row r="1040" spans="1:24" x14ac:dyDescent="0.2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</row>
    <row r="1041" spans="1:24" x14ac:dyDescent="0.2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</row>
    <row r="1042" spans="1:24" x14ac:dyDescent="0.2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</row>
    <row r="1043" spans="1:24" x14ac:dyDescent="0.2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</row>
    <row r="1044" spans="1:24" x14ac:dyDescent="0.2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</row>
    <row r="1045" spans="1:24" x14ac:dyDescent="0.2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</row>
    <row r="1046" spans="1:24" x14ac:dyDescent="0.2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</row>
    <row r="1047" spans="1:24" x14ac:dyDescent="0.2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</row>
    <row r="1048" spans="1:24" x14ac:dyDescent="0.2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</row>
    <row r="1049" spans="1:24" x14ac:dyDescent="0.2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</row>
    <row r="1050" spans="1:24" x14ac:dyDescent="0.2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</row>
    <row r="1051" spans="1:24" x14ac:dyDescent="0.2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</row>
    <row r="1052" spans="1:24" x14ac:dyDescent="0.2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</row>
    <row r="1053" spans="1:24" x14ac:dyDescent="0.2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</row>
    <row r="1054" spans="1:24" x14ac:dyDescent="0.2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</row>
    <row r="1055" spans="1:24" x14ac:dyDescent="0.2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</row>
    <row r="1056" spans="1:24" x14ac:dyDescent="0.2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</row>
    <row r="1057" spans="1:24" x14ac:dyDescent="0.2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</row>
    <row r="1058" spans="1:24" x14ac:dyDescent="0.2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</row>
    <row r="1059" spans="1:24" x14ac:dyDescent="0.2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</row>
    <row r="1060" spans="1:24" x14ac:dyDescent="0.2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</row>
    <row r="1061" spans="1:24" x14ac:dyDescent="0.2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</row>
    <row r="1062" spans="1:24" x14ac:dyDescent="0.2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</row>
    <row r="1063" spans="1:24" x14ac:dyDescent="0.2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</row>
    <row r="1064" spans="1:24" x14ac:dyDescent="0.2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</row>
    <row r="1065" spans="1:24" x14ac:dyDescent="0.2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</row>
    <row r="1066" spans="1:24" x14ac:dyDescent="0.2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</row>
    <row r="1067" spans="1:24" x14ac:dyDescent="0.2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</row>
    <row r="1068" spans="1:24" x14ac:dyDescent="0.2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</row>
    <row r="1069" spans="1:24" x14ac:dyDescent="0.2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</row>
    <row r="1070" spans="1:24" x14ac:dyDescent="0.2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</row>
    <row r="1071" spans="1:24" x14ac:dyDescent="0.2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</row>
    <row r="1072" spans="1:24" x14ac:dyDescent="0.2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</row>
    <row r="1073" spans="1:24" x14ac:dyDescent="0.2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</row>
    <row r="1074" spans="1:24" x14ac:dyDescent="0.2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</row>
    <row r="1075" spans="1:24" x14ac:dyDescent="0.2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</row>
    <row r="1076" spans="1:24" x14ac:dyDescent="0.2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</row>
    <row r="1077" spans="1:24" x14ac:dyDescent="0.2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</row>
    <row r="1078" spans="1:24" x14ac:dyDescent="0.2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</row>
    <row r="1079" spans="1:24" x14ac:dyDescent="0.2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</row>
    <row r="1080" spans="1:24" x14ac:dyDescent="0.2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</row>
    <row r="1081" spans="1:24" x14ac:dyDescent="0.2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</row>
    <row r="1082" spans="1:24" x14ac:dyDescent="0.2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</row>
    <row r="1083" spans="1:24" x14ac:dyDescent="0.2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</row>
    <row r="1084" spans="1:24" x14ac:dyDescent="0.2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</row>
    <row r="1085" spans="1:24" x14ac:dyDescent="0.2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</row>
    <row r="1086" spans="1:24" x14ac:dyDescent="0.2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</row>
    <row r="1087" spans="1:24" x14ac:dyDescent="0.2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</row>
    <row r="1088" spans="1:24" x14ac:dyDescent="0.2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</row>
    <row r="1089" spans="1:24" x14ac:dyDescent="0.2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</row>
    <row r="1090" spans="1:24" x14ac:dyDescent="0.2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</row>
    <row r="1091" spans="1:24" x14ac:dyDescent="0.2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</row>
    <row r="1092" spans="1:24" x14ac:dyDescent="0.2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</row>
    <row r="1093" spans="1:24" x14ac:dyDescent="0.2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</row>
    <row r="1094" spans="1:24" x14ac:dyDescent="0.2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</row>
    <row r="1095" spans="1:24" x14ac:dyDescent="0.2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</row>
    <row r="1096" spans="1:24" x14ac:dyDescent="0.2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</row>
    <row r="1097" spans="1:24" x14ac:dyDescent="0.2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</row>
    <row r="1098" spans="1:24" x14ac:dyDescent="0.2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</row>
    <row r="1099" spans="1:24" x14ac:dyDescent="0.2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</row>
    <row r="1100" spans="1:24" x14ac:dyDescent="0.2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</row>
    <row r="1101" spans="1:24" x14ac:dyDescent="0.2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</row>
    <row r="1102" spans="1:24" x14ac:dyDescent="0.2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</row>
    <row r="1103" spans="1:24" x14ac:dyDescent="0.2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</row>
    <row r="1104" spans="1:24" x14ac:dyDescent="0.2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</row>
    <row r="1105" spans="1:24" x14ac:dyDescent="0.2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</row>
    <row r="1106" spans="1:24" x14ac:dyDescent="0.2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</row>
    <row r="1107" spans="1:24" x14ac:dyDescent="0.2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</row>
    <row r="1108" spans="1:24" x14ac:dyDescent="0.2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</row>
    <row r="1109" spans="1:24" x14ac:dyDescent="0.2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</row>
    <row r="1110" spans="1:24" x14ac:dyDescent="0.2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</row>
    <row r="1111" spans="1:24" x14ac:dyDescent="0.2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</row>
    <row r="1112" spans="1:24" x14ac:dyDescent="0.2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</row>
    <row r="1113" spans="1:24" x14ac:dyDescent="0.2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</row>
    <row r="1114" spans="1:24" x14ac:dyDescent="0.2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</row>
    <row r="1115" spans="1:24" x14ac:dyDescent="0.2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</row>
    <row r="1116" spans="1:24" x14ac:dyDescent="0.2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</row>
    <row r="1117" spans="1:24" x14ac:dyDescent="0.2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</row>
    <row r="1118" spans="1:24" x14ac:dyDescent="0.2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</row>
    <row r="1119" spans="1:24" x14ac:dyDescent="0.2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</row>
    <row r="1120" spans="1:24" x14ac:dyDescent="0.2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</row>
    <row r="1121" spans="1:24" x14ac:dyDescent="0.2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</row>
    <row r="1122" spans="1:24" x14ac:dyDescent="0.2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</row>
    <row r="1123" spans="1:24" x14ac:dyDescent="0.2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</row>
    <row r="1124" spans="1:24" x14ac:dyDescent="0.2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</row>
    <row r="1125" spans="1:24" x14ac:dyDescent="0.2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</row>
    <row r="1126" spans="1:24" x14ac:dyDescent="0.2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</row>
    <row r="1127" spans="1:24" x14ac:dyDescent="0.2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</row>
    <row r="1128" spans="1:24" x14ac:dyDescent="0.2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</row>
    <row r="1129" spans="1:24" x14ac:dyDescent="0.2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</row>
    <row r="1130" spans="1:24" x14ac:dyDescent="0.2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</row>
    <row r="1131" spans="1:24" x14ac:dyDescent="0.2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</row>
    <row r="1132" spans="1:24" x14ac:dyDescent="0.2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</row>
    <row r="1133" spans="1:24" x14ac:dyDescent="0.2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</row>
    <row r="1134" spans="1:24" x14ac:dyDescent="0.2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</row>
    <row r="1135" spans="1:24" x14ac:dyDescent="0.2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</row>
    <row r="1136" spans="1:24" x14ac:dyDescent="0.2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</row>
    <row r="1137" spans="1:24" x14ac:dyDescent="0.2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</row>
    <row r="1138" spans="1:24" x14ac:dyDescent="0.2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</row>
    <row r="1139" spans="1:24" x14ac:dyDescent="0.2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</row>
    <row r="1140" spans="1:24" x14ac:dyDescent="0.2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</row>
    <row r="1141" spans="1:24" x14ac:dyDescent="0.2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</row>
    <row r="1142" spans="1:24" x14ac:dyDescent="0.2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</row>
    <row r="1143" spans="1:24" x14ac:dyDescent="0.2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</row>
    <row r="1144" spans="1:24" x14ac:dyDescent="0.2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</row>
    <row r="1145" spans="1:24" x14ac:dyDescent="0.2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</row>
    <row r="1146" spans="1:24" x14ac:dyDescent="0.2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</row>
    <row r="1147" spans="1:24" x14ac:dyDescent="0.2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</row>
    <row r="1148" spans="1:24" x14ac:dyDescent="0.2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</row>
    <row r="1149" spans="1:24" x14ac:dyDescent="0.2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</row>
    <row r="1150" spans="1:24" x14ac:dyDescent="0.2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</row>
    <row r="1151" spans="1:24" x14ac:dyDescent="0.2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</row>
    <row r="1152" spans="1:24" x14ac:dyDescent="0.2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</row>
    <row r="1153" spans="1:24" x14ac:dyDescent="0.2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</row>
    <row r="1154" spans="1:24" x14ac:dyDescent="0.2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</row>
    <row r="1155" spans="1:24" x14ac:dyDescent="0.2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</row>
    <row r="1156" spans="1:24" x14ac:dyDescent="0.2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</row>
    <row r="1157" spans="1:24" x14ac:dyDescent="0.2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</row>
    <row r="1158" spans="1:24" x14ac:dyDescent="0.2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</row>
    <row r="1159" spans="1:24" x14ac:dyDescent="0.2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</row>
    <row r="1160" spans="1:24" x14ac:dyDescent="0.2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</row>
    <row r="1161" spans="1:24" x14ac:dyDescent="0.2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</row>
    <row r="1162" spans="1:24" x14ac:dyDescent="0.2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</row>
    <row r="1163" spans="1:24" x14ac:dyDescent="0.2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</row>
    <row r="1164" spans="1:24" x14ac:dyDescent="0.2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</row>
    <row r="1165" spans="1:24" x14ac:dyDescent="0.2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</row>
    <row r="1166" spans="1:24" x14ac:dyDescent="0.2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</row>
    <row r="1167" spans="1:24" x14ac:dyDescent="0.2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</row>
    <row r="1168" spans="1:24" x14ac:dyDescent="0.2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</row>
    <row r="1169" spans="1:24" x14ac:dyDescent="0.2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</row>
    <row r="1170" spans="1:24" x14ac:dyDescent="0.2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</row>
    <row r="1171" spans="1:24" x14ac:dyDescent="0.2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</row>
    <row r="1172" spans="1:24" x14ac:dyDescent="0.2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</row>
    <row r="1173" spans="1:24" x14ac:dyDescent="0.2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</row>
    <row r="1174" spans="1:24" x14ac:dyDescent="0.2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</row>
    <row r="1175" spans="1:24" x14ac:dyDescent="0.2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</row>
    <row r="1176" spans="1:24" x14ac:dyDescent="0.2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</row>
    <row r="1177" spans="1:24" x14ac:dyDescent="0.2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</row>
    <row r="1178" spans="1:24" x14ac:dyDescent="0.2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</row>
    <row r="1179" spans="1:24" x14ac:dyDescent="0.2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</row>
    <row r="1180" spans="1:24" x14ac:dyDescent="0.2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</row>
    <row r="1181" spans="1:24" x14ac:dyDescent="0.2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</row>
    <row r="1182" spans="1:24" x14ac:dyDescent="0.2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</row>
    <row r="1183" spans="1:24" x14ac:dyDescent="0.2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</row>
    <row r="1184" spans="1:24" x14ac:dyDescent="0.2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</row>
    <row r="1185" spans="1:24" x14ac:dyDescent="0.2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</row>
    <row r="1186" spans="1:24" x14ac:dyDescent="0.2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</row>
    <row r="1187" spans="1:24" x14ac:dyDescent="0.2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</row>
    <row r="1188" spans="1:24" x14ac:dyDescent="0.2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</row>
    <row r="1189" spans="1:24" x14ac:dyDescent="0.2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</row>
    <row r="1190" spans="1:24" x14ac:dyDescent="0.2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</row>
    <row r="1191" spans="1:24" x14ac:dyDescent="0.2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</row>
    <row r="1192" spans="1:24" x14ac:dyDescent="0.2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</row>
    <row r="1193" spans="1:24" x14ac:dyDescent="0.2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</row>
    <row r="1194" spans="1:24" x14ac:dyDescent="0.2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</row>
    <row r="1195" spans="1:24" x14ac:dyDescent="0.2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</row>
    <row r="1196" spans="1:24" x14ac:dyDescent="0.2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</row>
    <row r="1197" spans="1:24" x14ac:dyDescent="0.2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</row>
    <row r="1198" spans="1:24" x14ac:dyDescent="0.2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</row>
    <row r="1199" spans="1:24" x14ac:dyDescent="0.2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</row>
    <row r="1200" spans="1:24" x14ac:dyDescent="0.2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</row>
    <row r="1201" spans="1:24" x14ac:dyDescent="0.2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</row>
    <row r="1202" spans="1:24" x14ac:dyDescent="0.2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</row>
    <row r="1203" spans="1:24" x14ac:dyDescent="0.2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</row>
    <row r="1204" spans="1:24" x14ac:dyDescent="0.2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</row>
    <row r="1205" spans="1:24" x14ac:dyDescent="0.2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</row>
    <row r="1206" spans="1:24" x14ac:dyDescent="0.2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</row>
    <row r="1207" spans="1:24" x14ac:dyDescent="0.2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</row>
    <row r="1208" spans="1:24" x14ac:dyDescent="0.2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</row>
    <row r="1209" spans="1:24" x14ac:dyDescent="0.2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</row>
    <row r="1210" spans="1:24" x14ac:dyDescent="0.2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</row>
    <row r="1211" spans="1:24" x14ac:dyDescent="0.2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</row>
    <row r="1212" spans="1:24" x14ac:dyDescent="0.2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</row>
    <row r="1213" spans="1:24" x14ac:dyDescent="0.2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</row>
    <row r="1214" spans="1:24" x14ac:dyDescent="0.2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</row>
    <row r="1215" spans="1:24" x14ac:dyDescent="0.2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</row>
    <row r="1216" spans="1:24" x14ac:dyDescent="0.2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</row>
    <row r="1217" spans="1:24" x14ac:dyDescent="0.2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</row>
    <row r="1218" spans="1:24" x14ac:dyDescent="0.2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</row>
    <row r="1219" spans="1:24" x14ac:dyDescent="0.2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</row>
    <row r="1220" spans="1:24" x14ac:dyDescent="0.2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</row>
    <row r="1221" spans="1:24" x14ac:dyDescent="0.2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</row>
    <row r="1222" spans="1:24" x14ac:dyDescent="0.2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</row>
    <row r="1223" spans="1:24" x14ac:dyDescent="0.2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</row>
    <row r="1224" spans="1:24" x14ac:dyDescent="0.2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</row>
    <row r="1225" spans="1:24" x14ac:dyDescent="0.2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</row>
    <row r="1226" spans="1:24" x14ac:dyDescent="0.2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</row>
    <row r="1227" spans="1:24" x14ac:dyDescent="0.2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</row>
    <row r="1228" spans="1:24" x14ac:dyDescent="0.2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</row>
    <row r="1229" spans="1:24" x14ac:dyDescent="0.2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</row>
    <row r="1230" spans="1:24" x14ac:dyDescent="0.2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</row>
    <row r="1231" spans="1:24" x14ac:dyDescent="0.2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</row>
    <row r="1232" spans="1:24" x14ac:dyDescent="0.2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</row>
    <row r="1233" spans="1:24" x14ac:dyDescent="0.2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</row>
    <row r="1234" spans="1:24" x14ac:dyDescent="0.2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</row>
    <row r="1235" spans="1:24" x14ac:dyDescent="0.2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</row>
    <row r="1236" spans="1:24" x14ac:dyDescent="0.2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</row>
    <row r="1237" spans="1:24" x14ac:dyDescent="0.2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</row>
    <row r="1238" spans="1:24" x14ac:dyDescent="0.2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</row>
    <row r="1239" spans="1:24" x14ac:dyDescent="0.2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</row>
    <row r="1240" spans="1:24" x14ac:dyDescent="0.2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</row>
    <row r="1241" spans="1:24" x14ac:dyDescent="0.2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</row>
    <row r="1242" spans="1:24" x14ac:dyDescent="0.2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</row>
    <row r="1243" spans="1:24" x14ac:dyDescent="0.2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</row>
    <row r="1244" spans="1:24" x14ac:dyDescent="0.2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</row>
    <row r="1245" spans="1:24" x14ac:dyDescent="0.2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</row>
    <row r="1246" spans="1:24" x14ac:dyDescent="0.2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</row>
    <row r="1247" spans="1:24" x14ac:dyDescent="0.2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</row>
    <row r="1248" spans="1:24" x14ac:dyDescent="0.2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</row>
    <row r="1249" spans="1:24" x14ac:dyDescent="0.2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</row>
    <row r="1250" spans="1:24" x14ac:dyDescent="0.2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</row>
    <row r="1251" spans="1:24" x14ac:dyDescent="0.2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</row>
    <row r="1252" spans="1:24" x14ac:dyDescent="0.2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</row>
    <row r="1253" spans="1:24" x14ac:dyDescent="0.2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</row>
    <row r="1254" spans="1:24" x14ac:dyDescent="0.2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</row>
    <row r="1255" spans="1:24" x14ac:dyDescent="0.2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</row>
    <row r="1256" spans="1:24" x14ac:dyDescent="0.2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</row>
    <row r="1257" spans="1:24" x14ac:dyDescent="0.2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</row>
    <row r="1258" spans="1:24" x14ac:dyDescent="0.2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</row>
    <row r="1259" spans="1:24" x14ac:dyDescent="0.2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</row>
    <row r="1260" spans="1:24" x14ac:dyDescent="0.2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</row>
    <row r="1261" spans="1:24" x14ac:dyDescent="0.2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</row>
    <row r="1262" spans="1:24" x14ac:dyDescent="0.2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</row>
    <row r="1263" spans="1:24" x14ac:dyDescent="0.2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</row>
    <row r="1264" spans="1:24" x14ac:dyDescent="0.2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</row>
    <row r="1265" spans="1:24" x14ac:dyDescent="0.2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</row>
    <row r="1266" spans="1:24" x14ac:dyDescent="0.2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</row>
    <row r="1267" spans="1:24" x14ac:dyDescent="0.2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</row>
    <row r="1268" spans="1:24" x14ac:dyDescent="0.2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</row>
    <row r="1269" spans="1:24" x14ac:dyDescent="0.2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</row>
    <row r="1270" spans="1:24" x14ac:dyDescent="0.2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</row>
    <row r="1271" spans="1:24" x14ac:dyDescent="0.2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</row>
    <row r="1272" spans="1:24" x14ac:dyDescent="0.2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</row>
    <row r="1273" spans="1:24" x14ac:dyDescent="0.2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</row>
    <row r="1274" spans="1:24" x14ac:dyDescent="0.2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</row>
    <row r="1275" spans="1:24" x14ac:dyDescent="0.2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</row>
    <row r="1276" spans="1:24" x14ac:dyDescent="0.2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</row>
    <row r="1277" spans="1:24" x14ac:dyDescent="0.2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</row>
    <row r="1278" spans="1:24" x14ac:dyDescent="0.2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</row>
    <row r="1279" spans="1:24" x14ac:dyDescent="0.2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</row>
    <row r="1280" spans="1:24" x14ac:dyDescent="0.2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</row>
    <row r="1281" spans="1:24" x14ac:dyDescent="0.2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</row>
    <row r="1282" spans="1:24" x14ac:dyDescent="0.2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</row>
    <row r="1283" spans="1:24" x14ac:dyDescent="0.2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</row>
    <row r="1284" spans="1:24" x14ac:dyDescent="0.2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</row>
    <row r="1285" spans="1:24" x14ac:dyDescent="0.2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</row>
    <row r="1286" spans="1:24" x14ac:dyDescent="0.2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</row>
    <row r="1287" spans="1:24" x14ac:dyDescent="0.2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</row>
    <row r="1288" spans="1:24" x14ac:dyDescent="0.2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</row>
    <row r="1289" spans="1:24" x14ac:dyDescent="0.2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</row>
    <row r="1290" spans="1:24" x14ac:dyDescent="0.2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</row>
    <row r="1291" spans="1:24" x14ac:dyDescent="0.2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</row>
    <row r="1292" spans="1:24" x14ac:dyDescent="0.2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</row>
    <row r="1293" spans="1:24" x14ac:dyDescent="0.2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</row>
    <row r="1294" spans="1:24" x14ac:dyDescent="0.2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</row>
    <row r="1295" spans="1:24" x14ac:dyDescent="0.2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</row>
    <row r="1296" spans="1:24" x14ac:dyDescent="0.2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</row>
    <row r="1297" spans="1:24" x14ac:dyDescent="0.2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</row>
    <row r="1298" spans="1:24" x14ac:dyDescent="0.2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</row>
    <row r="1299" spans="1:24" x14ac:dyDescent="0.2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</row>
    <row r="1300" spans="1:24" x14ac:dyDescent="0.2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</row>
    <row r="1301" spans="1:24" x14ac:dyDescent="0.2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</row>
    <row r="1302" spans="1:24" x14ac:dyDescent="0.2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</row>
    <row r="1303" spans="1:24" x14ac:dyDescent="0.2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</row>
    <row r="1304" spans="1:24" x14ac:dyDescent="0.2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</row>
    <row r="1305" spans="1:24" x14ac:dyDescent="0.2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</row>
    <row r="1306" spans="1:24" x14ac:dyDescent="0.2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</row>
    <row r="1307" spans="1:24" x14ac:dyDescent="0.2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</row>
    <row r="1308" spans="1:24" x14ac:dyDescent="0.2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</row>
    <row r="1309" spans="1:24" x14ac:dyDescent="0.2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</row>
    <row r="1310" spans="1:24" x14ac:dyDescent="0.2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</row>
    <row r="1311" spans="1:24" x14ac:dyDescent="0.2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</row>
    <row r="1312" spans="1:24" x14ac:dyDescent="0.2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</row>
    <row r="1313" spans="1:24" x14ac:dyDescent="0.2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</row>
    <row r="1314" spans="1:24" x14ac:dyDescent="0.2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</row>
    <row r="1315" spans="1:24" x14ac:dyDescent="0.2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</row>
    <row r="1316" spans="1:24" x14ac:dyDescent="0.2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</row>
    <row r="1317" spans="1:24" x14ac:dyDescent="0.2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</row>
    <row r="1318" spans="1:24" x14ac:dyDescent="0.2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</row>
    <row r="1319" spans="1:24" x14ac:dyDescent="0.2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</row>
    <row r="1320" spans="1:24" x14ac:dyDescent="0.2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</row>
    <row r="1321" spans="1:24" x14ac:dyDescent="0.2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</row>
    <row r="1322" spans="1:24" x14ac:dyDescent="0.2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</row>
    <row r="1323" spans="1:24" x14ac:dyDescent="0.2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</row>
    <row r="1324" spans="1:24" x14ac:dyDescent="0.2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</row>
    <row r="1325" spans="1:24" x14ac:dyDescent="0.2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</row>
    <row r="1326" spans="1:24" x14ac:dyDescent="0.2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</row>
    <row r="1327" spans="1:24" x14ac:dyDescent="0.2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</row>
    <row r="1328" spans="1:24" x14ac:dyDescent="0.2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</row>
    <row r="1329" spans="1:24" x14ac:dyDescent="0.2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</row>
    <row r="1330" spans="1:24" x14ac:dyDescent="0.2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</row>
    <row r="1331" spans="1:24" x14ac:dyDescent="0.2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</row>
    <row r="1332" spans="1:24" x14ac:dyDescent="0.2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</row>
    <row r="1333" spans="1:24" x14ac:dyDescent="0.2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</row>
    <row r="1334" spans="1:24" x14ac:dyDescent="0.2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</row>
    <row r="1335" spans="1:24" x14ac:dyDescent="0.2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</row>
    <row r="1336" spans="1:24" x14ac:dyDescent="0.2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</row>
    <row r="1337" spans="1:24" x14ac:dyDescent="0.2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</row>
    <row r="1338" spans="1:24" x14ac:dyDescent="0.2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</row>
    <row r="1339" spans="1:24" x14ac:dyDescent="0.2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</row>
    <row r="1340" spans="1:24" x14ac:dyDescent="0.2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</row>
    <row r="1341" spans="1:24" x14ac:dyDescent="0.2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</row>
    <row r="1342" spans="1:24" x14ac:dyDescent="0.2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</row>
    <row r="1343" spans="1:24" x14ac:dyDescent="0.2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</row>
    <row r="1344" spans="1:24" x14ac:dyDescent="0.2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</row>
    <row r="1345" spans="1:24" x14ac:dyDescent="0.2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</row>
    <row r="1346" spans="1:24" x14ac:dyDescent="0.2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</row>
    <row r="1347" spans="1:24" x14ac:dyDescent="0.2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</row>
    <row r="1348" spans="1:24" x14ac:dyDescent="0.2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</row>
    <row r="1349" spans="1:24" x14ac:dyDescent="0.2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</row>
    <row r="1350" spans="1:24" x14ac:dyDescent="0.2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</row>
    <row r="1351" spans="1:24" x14ac:dyDescent="0.2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</row>
    <row r="1352" spans="1:24" x14ac:dyDescent="0.2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</row>
    <row r="1353" spans="1:24" x14ac:dyDescent="0.2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</row>
    <row r="1354" spans="1:24" x14ac:dyDescent="0.2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</row>
    <row r="1355" spans="1:24" x14ac:dyDescent="0.2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</row>
    <row r="1356" spans="1:24" x14ac:dyDescent="0.2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</row>
    <row r="1357" spans="1:24" x14ac:dyDescent="0.2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</row>
    <row r="1358" spans="1:24" x14ac:dyDescent="0.2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</row>
    <row r="1359" spans="1:24" x14ac:dyDescent="0.2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</row>
    <row r="1360" spans="1:24" x14ac:dyDescent="0.2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</row>
    <row r="1361" spans="1:24" x14ac:dyDescent="0.2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</row>
    <row r="1362" spans="1:24" x14ac:dyDescent="0.2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</row>
    <row r="1363" spans="1:24" x14ac:dyDescent="0.2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</row>
    <row r="1364" spans="1:24" x14ac:dyDescent="0.2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</row>
    <row r="1365" spans="1:24" x14ac:dyDescent="0.2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</row>
    <row r="1366" spans="1:24" x14ac:dyDescent="0.2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</row>
    <row r="1367" spans="1:24" x14ac:dyDescent="0.2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</row>
    <row r="1368" spans="1:24" x14ac:dyDescent="0.2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</row>
    <row r="1369" spans="1:24" x14ac:dyDescent="0.2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</row>
    <row r="1370" spans="1:24" x14ac:dyDescent="0.2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</row>
    <row r="1371" spans="1:24" x14ac:dyDescent="0.2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</row>
    <row r="1372" spans="1:24" x14ac:dyDescent="0.2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</row>
    <row r="1373" spans="1:24" x14ac:dyDescent="0.2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</row>
    <row r="1374" spans="1:24" x14ac:dyDescent="0.2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</row>
    <row r="1375" spans="1:24" x14ac:dyDescent="0.2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</row>
    <row r="1376" spans="1:24" x14ac:dyDescent="0.2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</row>
    <row r="1377" spans="1:24" x14ac:dyDescent="0.2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</row>
    <row r="1378" spans="1:24" x14ac:dyDescent="0.2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</row>
    <row r="1379" spans="1:24" x14ac:dyDescent="0.2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</row>
    <row r="1380" spans="1:24" x14ac:dyDescent="0.2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</row>
    <row r="1381" spans="1:24" x14ac:dyDescent="0.2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</row>
    <row r="1382" spans="1:24" x14ac:dyDescent="0.2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</row>
    <row r="1383" spans="1:24" x14ac:dyDescent="0.2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</row>
    <row r="1384" spans="1:24" x14ac:dyDescent="0.2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</row>
    <row r="1385" spans="1:24" x14ac:dyDescent="0.2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</row>
    <row r="1386" spans="1:24" x14ac:dyDescent="0.2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</row>
    <row r="1387" spans="1:24" x14ac:dyDescent="0.2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</row>
    <row r="1388" spans="1:24" x14ac:dyDescent="0.2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</row>
    <row r="1389" spans="1:24" x14ac:dyDescent="0.2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</row>
    <row r="1390" spans="1:24" x14ac:dyDescent="0.2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</row>
    <row r="1391" spans="1:24" x14ac:dyDescent="0.2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</row>
    <row r="1392" spans="1:24" x14ac:dyDescent="0.2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</row>
    <row r="1393" spans="1:24" x14ac:dyDescent="0.2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</row>
    <row r="1394" spans="1:24" x14ac:dyDescent="0.2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</row>
    <row r="1395" spans="1:24" x14ac:dyDescent="0.2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</row>
    <row r="1396" spans="1:24" x14ac:dyDescent="0.2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</row>
    <row r="1397" spans="1:24" x14ac:dyDescent="0.2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</row>
    <row r="1398" spans="1:24" x14ac:dyDescent="0.2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</row>
    <row r="1399" spans="1:24" x14ac:dyDescent="0.2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</row>
    <row r="1400" spans="1:24" x14ac:dyDescent="0.2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</row>
    <row r="1401" spans="1:24" x14ac:dyDescent="0.2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</row>
    <row r="1402" spans="1:24" x14ac:dyDescent="0.2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</row>
    <row r="1403" spans="1:24" x14ac:dyDescent="0.2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</row>
    <row r="1404" spans="1:24" x14ac:dyDescent="0.2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</row>
    <row r="1405" spans="1:24" x14ac:dyDescent="0.2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</row>
    <row r="1406" spans="1:24" x14ac:dyDescent="0.2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</row>
    <row r="1407" spans="1:24" x14ac:dyDescent="0.2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</row>
    <row r="1408" spans="1:24" x14ac:dyDescent="0.2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</row>
    <row r="1409" spans="1:24" x14ac:dyDescent="0.2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</row>
    <row r="1410" spans="1:24" x14ac:dyDescent="0.2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</row>
    <row r="1411" spans="1:24" x14ac:dyDescent="0.2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</row>
    <row r="1412" spans="1:24" x14ac:dyDescent="0.2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</row>
    <row r="1413" spans="1:24" x14ac:dyDescent="0.2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</row>
    <row r="1414" spans="1:24" x14ac:dyDescent="0.2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</row>
    <row r="1415" spans="1:24" x14ac:dyDescent="0.2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</row>
    <row r="1416" spans="1:24" x14ac:dyDescent="0.2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</row>
    <row r="1417" spans="1:24" x14ac:dyDescent="0.2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</row>
    <row r="1418" spans="1:24" x14ac:dyDescent="0.2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</row>
    <row r="1419" spans="1:24" x14ac:dyDescent="0.2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</row>
    <row r="1420" spans="1:24" x14ac:dyDescent="0.2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</row>
    <row r="1421" spans="1:24" x14ac:dyDescent="0.2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</row>
    <row r="1422" spans="1:24" x14ac:dyDescent="0.2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</row>
    <row r="1423" spans="1:24" x14ac:dyDescent="0.2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</row>
    <row r="1424" spans="1:24" x14ac:dyDescent="0.2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</row>
    <row r="1425" spans="1:24" x14ac:dyDescent="0.2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</row>
    <row r="1426" spans="1:24" x14ac:dyDescent="0.2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</row>
    <row r="1427" spans="1:24" x14ac:dyDescent="0.2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</row>
    <row r="1428" spans="1:24" x14ac:dyDescent="0.2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</row>
    <row r="1429" spans="1:24" x14ac:dyDescent="0.2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</row>
    <row r="1430" spans="1:24" x14ac:dyDescent="0.2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</row>
    <row r="1431" spans="1:24" x14ac:dyDescent="0.2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</row>
    <row r="1432" spans="1:24" x14ac:dyDescent="0.2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</row>
    <row r="1433" spans="1:24" x14ac:dyDescent="0.2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</row>
    <row r="1434" spans="1:24" x14ac:dyDescent="0.2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</row>
    <row r="1435" spans="1:24" x14ac:dyDescent="0.2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</row>
    <row r="1436" spans="1:24" x14ac:dyDescent="0.2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</row>
    <row r="1437" spans="1:24" x14ac:dyDescent="0.2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</row>
    <row r="1438" spans="1:24" x14ac:dyDescent="0.2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</row>
    <row r="1439" spans="1:24" x14ac:dyDescent="0.2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</row>
    <row r="1440" spans="1:24" x14ac:dyDescent="0.2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</row>
    <row r="1441" spans="1:24" x14ac:dyDescent="0.2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</row>
    <row r="1442" spans="1:24" x14ac:dyDescent="0.2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</row>
    <row r="1443" spans="1:24" x14ac:dyDescent="0.2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</row>
    <row r="1444" spans="1:24" x14ac:dyDescent="0.2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</row>
    <row r="1445" spans="1:24" x14ac:dyDescent="0.2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</row>
    <row r="1446" spans="1:24" x14ac:dyDescent="0.2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</row>
    <row r="1447" spans="1:24" x14ac:dyDescent="0.2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</row>
    <row r="1448" spans="1:24" x14ac:dyDescent="0.2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</row>
    <row r="1449" spans="1:24" x14ac:dyDescent="0.2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</row>
    <row r="1450" spans="1:24" x14ac:dyDescent="0.2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</row>
    <row r="1451" spans="1:24" x14ac:dyDescent="0.2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</row>
    <row r="1452" spans="1:24" x14ac:dyDescent="0.2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</row>
    <row r="1453" spans="1:24" x14ac:dyDescent="0.2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</row>
    <row r="1454" spans="1:24" x14ac:dyDescent="0.2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</row>
    <row r="1455" spans="1:24" x14ac:dyDescent="0.2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</row>
    <row r="1456" spans="1:24" x14ac:dyDescent="0.2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</row>
    <row r="1457" spans="1:24" x14ac:dyDescent="0.2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</row>
    <row r="1458" spans="1:24" x14ac:dyDescent="0.2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</row>
    <row r="1459" spans="1:24" x14ac:dyDescent="0.2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</row>
    <row r="1460" spans="1:24" x14ac:dyDescent="0.2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</row>
    <row r="1461" spans="1:24" x14ac:dyDescent="0.2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</row>
    <row r="1462" spans="1:24" x14ac:dyDescent="0.2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</row>
    <row r="1463" spans="1:24" x14ac:dyDescent="0.2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</row>
    <row r="1464" spans="1:24" x14ac:dyDescent="0.2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</row>
    <row r="1465" spans="1:24" x14ac:dyDescent="0.2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</row>
    <row r="1466" spans="1:24" x14ac:dyDescent="0.2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</row>
    <row r="1467" spans="1:24" x14ac:dyDescent="0.2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</row>
    <row r="1468" spans="1:24" x14ac:dyDescent="0.2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</row>
    <row r="1469" spans="1:24" x14ac:dyDescent="0.2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</row>
    <row r="1470" spans="1:24" x14ac:dyDescent="0.2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</row>
    <row r="1471" spans="1:24" x14ac:dyDescent="0.2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</row>
    <row r="1472" spans="1:24" x14ac:dyDescent="0.2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</row>
    <row r="1473" spans="1:24" x14ac:dyDescent="0.2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</row>
    <row r="1474" spans="1:24" x14ac:dyDescent="0.2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</row>
    <row r="1475" spans="1:24" x14ac:dyDescent="0.2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</row>
    <row r="1476" spans="1:24" x14ac:dyDescent="0.2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</row>
    <row r="1477" spans="1:24" x14ac:dyDescent="0.2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</row>
    <row r="1478" spans="1:24" x14ac:dyDescent="0.2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</row>
    <row r="1479" spans="1:24" x14ac:dyDescent="0.2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</row>
    <row r="1480" spans="1:24" x14ac:dyDescent="0.2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</row>
    <row r="1481" spans="1:24" x14ac:dyDescent="0.2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</row>
    <row r="1482" spans="1:24" x14ac:dyDescent="0.2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</row>
    <row r="1483" spans="1:24" x14ac:dyDescent="0.2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</row>
    <row r="1484" spans="1:24" x14ac:dyDescent="0.2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</row>
    <row r="1485" spans="1:24" x14ac:dyDescent="0.2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</row>
    <row r="1486" spans="1:24" x14ac:dyDescent="0.2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</row>
    <row r="1487" spans="1:24" x14ac:dyDescent="0.2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</row>
    <row r="1488" spans="1:24" x14ac:dyDescent="0.2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</row>
    <row r="1489" spans="1:24" x14ac:dyDescent="0.2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</row>
    <row r="1490" spans="1:24" x14ac:dyDescent="0.2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</row>
    <row r="1491" spans="1:24" x14ac:dyDescent="0.2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</row>
    <row r="1492" spans="1:24" x14ac:dyDescent="0.2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</row>
    <row r="1493" spans="1:24" x14ac:dyDescent="0.2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</row>
    <row r="1494" spans="1:24" x14ac:dyDescent="0.2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</row>
    <row r="1495" spans="1:24" x14ac:dyDescent="0.2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</row>
    <row r="1496" spans="1:24" x14ac:dyDescent="0.2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</row>
    <row r="1497" spans="1:24" x14ac:dyDescent="0.2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</row>
    <row r="1498" spans="1:24" x14ac:dyDescent="0.2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</row>
    <row r="1499" spans="1:24" x14ac:dyDescent="0.2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</row>
    <row r="1500" spans="1:24" x14ac:dyDescent="0.2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</row>
    <row r="1501" spans="1:24" x14ac:dyDescent="0.2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</row>
    <row r="1502" spans="1:24" x14ac:dyDescent="0.2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</row>
    <row r="1503" spans="1:24" x14ac:dyDescent="0.2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</row>
    <row r="1504" spans="1:24" x14ac:dyDescent="0.2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</row>
    <row r="1505" spans="1:24" x14ac:dyDescent="0.2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</row>
    <row r="1506" spans="1:24" x14ac:dyDescent="0.2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</row>
    <row r="1507" spans="1:24" x14ac:dyDescent="0.2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</row>
    <row r="1508" spans="1:24" x14ac:dyDescent="0.2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</row>
    <row r="1509" spans="1:24" x14ac:dyDescent="0.2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</row>
    <row r="1510" spans="1:24" x14ac:dyDescent="0.2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</row>
    <row r="1511" spans="1:24" x14ac:dyDescent="0.2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</row>
    <row r="1512" spans="1:24" x14ac:dyDescent="0.2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</row>
    <row r="1513" spans="1:24" x14ac:dyDescent="0.2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</row>
    <row r="1514" spans="1:24" x14ac:dyDescent="0.2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</row>
    <row r="1515" spans="1:24" x14ac:dyDescent="0.2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</row>
    <row r="1516" spans="1:24" x14ac:dyDescent="0.2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</row>
    <row r="1517" spans="1:24" x14ac:dyDescent="0.2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</row>
    <row r="1518" spans="1:24" x14ac:dyDescent="0.2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</row>
    <row r="1519" spans="1:24" x14ac:dyDescent="0.2"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</row>
    <row r="1520" spans="1:24" x14ac:dyDescent="0.2"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</row>
    <row r="1521" spans="5:17" x14ac:dyDescent="0.2"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</row>
    <row r="1522" spans="5:17" x14ac:dyDescent="0.2"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</row>
    <row r="1523" spans="5:17" x14ac:dyDescent="0.2"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</row>
    <row r="1524" spans="5:17" x14ac:dyDescent="0.2"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</row>
    <row r="1525" spans="5:17" x14ac:dyDescent="0.2"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</row>
    <row r="1526" spans="5:17" x14ac:dyDescent="0.2"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</row>
    <row r="1527" spans="5:17" x14ac:dyDescent="0.2"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</row>
    <row r="1528" spans="5:17" x14ac:dyDescent="0.2"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</row>
    <row r="1529" spans="5:17" x14ac:dyDescent="0.2"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</row>
    <row r="1530" spans="5:17" x14ac:dyDescent="0.2"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</row>
  </sheetData>
  <mergeCells count="4">
    <mergeCell ref="A4:C4"/>
    <mergeCell ref="A7:A8"/>
    <mergeCell ref="C7:C8"/>
    <mergeCell ref="B7:B8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opLeftCell="A55" zoomScale="75" workbookViewId="0">
      <selection activeCell="E16" sqref="E16"/>
    </sheetView>
  </sheetViews>
  <sheetFormatPr defaultRowHeight="12.75" x14ac:dyDescent="0.2"/>
  <cols>
    <col min="1" max="1" width="49.85546875" customWidth="1"/>
    <col min="2" max="2" width="32.5703125" customWidth="1"/>
    <col min="3" max="3" width="12.42578125" customWidth="1"/>
    <col min="4" max="4" width="11.42578125" customWidth="1"/>
  </cols>
  <sheetData>
    <row r="1" spans="1:4" x14ac:dyDescent="0.2">
      <c r="A1" s="36"/>
      <c r="B1" s="36" t="s">
        <v>86</v>
      </c>
      <c r="C1" s="36"/>
      <c r="D1" s="36"/>
    </row>
    <row r="2" spans="1:4" x14ac:dyDescent="0.2">
      <c r="A2" s="36"/>
      <c r="B2" s="36" t="s">
        <v>6</v>
      </c>
      <c r="C2" s="36"/>
      <c r="D2" s="36"/>
    </row>
    <row r="3" spans="1:4" x14ac:dyDescent="0.2">
      <c r="A3" s="36"/>
      <c r="B3" s="36" t="s">
        <v>143</v>
      </c>
      <c r="C3" s="36"/>
      <c r="D3" s="36"/>
    </row>
    <row r="4" spans="1:4" ht="15.75" x14ac:dyDescent="0.25">
      <c r="A4" s="66" t="s">
        <v>95</v>
      </c>
      <c r="B4" s="66"/>
      <c r="C4" s="66"/>
      <c r="D4" s="66"/>
    </row>
    <row r="5" spans="1:4" ht="15.75" x14ac:dyDescent="0.25">
      <c r="A5" s="37" t="s">
        <v>144</v>
      </c>
      <c r="B5" s="37"/>
      <c r="C5" s="37"/>
      <c r="D5" s="37"/>
    </row>
    <row r="6" spans="1:4" ht="13.5" thickBot="1" x14ac:dyDescent="0.25">
      <c r="A6" s="41"/>
      <c r="B6" s="41"/>
      <c r="C6" s="41"/>
      <c r="D6" s="41"/>
    </row>
    <row r="7" spans="1:4" ht="38.25" customHeight="1" x14ac:dyDescent="0.2">
      <c r="A7" s="67" t="s">
        <v>7</v>
      </c>
      <c r="B7" s="64" t="s">
        <v>37</v>
      </c>
      <c r="C7" s="67" t="s">
        <v>142</v>
      </c>
      <c r="D7" s="64" t="s">
        <v>145</v>
      </c>
    </row>
    <row r="8" spans="1:4" ht="38.25" customHeight="1" thickBot="1" x14ac:dyDescent="0.25">
      <c r="A8" s="68"/>
      <c r="B8" s="65"/>
      <c r="C8" s="69"/>
      <c r="D8" s="65"/>
    </row>
    <row r="9" spans="1:4" ht="16.5" thickBot="1" x14ac:dyDescent="0.3">
      <c r="A9" s="38">
        <v>1</v>
      </c>
      <c r="B9" s="39">
        <v>2</v>
      </c>
      <c r="C9" s="39">
        <v>3</v>
      </c>
      <c r="D9" s="38">
        <v>4</v>
      </c>
    </row>
    <row r="10" spans="1:4" ht="20.25" customHeight="1" x14ac:dyDescent="0.2">
      <c r="A10" s="42" t="s">
        <v>8</v>
      </c>
      <c r="B10" s="51" t="s">
        <v>20</v>
      </c>
      <c r="C10" s="48">
        <f>C11+C17+C22+C30+C42+C19+C46</f>
        <v>139764.6</v>
      </c>
      <c r="D10" s="48">
        <f>D11+D17+D22+D30+D42+D19+D46</f>
        <v>140610.4</v>
      </c>
    </row>
    <row r="11" spans="1:4" ht="22.5" customHeight="1" x14ac:dyDescent="0.2">
      <c r="A11" s="42" t="s">
        <v>2</v>
      </c>
      <c r="B11" s="51" t="s">
        <v>21</v>
      </c>
      <c r="C11" s="24">
        <f>C12</f>
        <v>75560</v>
      </c>
      <c r="D11" s="24">
        <f>D12</f>
        <v>75560</v>
      </c>
    </row>
    <row r="12" spans="1:4" ht="27" customHeight="1" x14ac:dyDescent="0.2">
      <c r="A12" s="42" t="s">
        <v>1</v>
      </c>
      <c r="B12" s="51" t="s">
        <v>22</v>
      </c>
      <c r="C12" s="24">
        <f>C14+C13+C15+C16</f>
        <v>75560</v>
      </c>
      <c r="D12" s="24">
        <f>D14+D13+D15+D16</f>
        <v>75560</v>
      </c>
    </row>
    <row r="13" spans="1:4" ht="99.75" customHeight="1" x14ac:dyDescent="0.2">
      <c r="A13" s="43" t="s">
        <v>9</v>
      </c>
      <c r="B13" s="52" t="s">
        <v>23</v>
      </c>
      <c r="C13" s="26">
        <v>72790</v>
      </c>
      <c r="D13" s="26">
        <v>72790</v>
      </c>
    </row>
    <row r="14" spans="1:4" ht="150.75" customHeight="1" x14ac:dyDescent="0.25">
      <c r="A14" s="44" t="s">
        <v>19</v>
      </c>
      <c r="B14" s="52" t="s">
        <v>24</v>
      </c>
      <c r="C14" s="26">
        <v>300</v>
      </c>
      <c r="D14" s="26">
        <v>300</v>
      </c>
    </row>
    <row r="15" spans="1:4" ht="61.5" customHeight="1" x14ac:dyDescent="0.25">
      <c r="A15" s="44" t="s">
        <v>18</v>
      </c>
      <c r="B15" s="52" t="s">
        <v>25</v>
      </c>
      <c r="C15" s="26">
        <v>500</v>
      </c>
      <c r="D15" s="26">
        <v>500</v>
      </c>
    </row>
    <row r="16" spans="1:4" ht="131.25" customHeight="1" x14ac:dyDescent="0.25">
      <c r="A16" s="45" t="s">
        <v>43</v>
      </c>
      <c r="B16" s="52" t="s">
        <v>38</v>
      </c>
      <c r="C16" s="26">
        <v>1970</v>
      </c>
      <c r="D16" s="26">
        <v>1970</v>
      </c>
    </row>
    <row r="17" spans="1:4" ht="48.75" customHeight="1" x14ac:dyDescent="0.25">
      <c r="A17" s="46" t="s">
        <v>39</v>
      </c>
      <c r="B17" s="51" t="s">
        <v>40</v>
      </c>
      <c r="C17" s="24">
        <f>C18</f>
        <v>13117.7</v>
      </c>
      <c r="D17" s="24">
        <f>D18</f>
        <v>13963.5</v>
      </c>
    </row>
    <row r="18" spans="1:4" ht="53.25" customHeight="1" x14ac:dyDescent="0.25">
      <c r="A18" s="44" t="s">
        <v>41</v>
      </c>
      <c r="B18" s="52" t="s">
        <v>42</v>
      </c>
      <c r="C18" s="26">
        <v>13117.7</v>
      </c>
      <c r="D18" s="26">
        <v>13963.5</v>
      </c>
    </row>
    <row r="19" spans="1:4" ht="34.5" customHeight="1" x14ac:dyDescent="0.25">
      <c r="A19" s="46" t="s">
        <v>47</v>
      </c>
      <c r="B19" s="51" t="s">
        <v>48</v>
      </c>
      <c r="C19" s="24">
        <f>C20</f>
        <v>0.4</v>
      </c>
      <c r="D19" s="24">
        <f>D20</f>
        <v>0.4</v>
      </c>
    </row>
    <row r="20" spans="1:4" ht="30" customHeight="1" x14ac:dyDescent="0.25">
      <c r="A20" s="44" t="s">
        <v>46</v>
      </c>
      <c r="B20" s="52" t="s">
        <v>49</v>
      </c>
      <c r="C20" s="26">
        <f>C21</f>
        <v>0.4</v>
      </c>
      <c r="D20" s="26">
        <f>D21</f>
        <v>0.4</v>
      </c>
    </row>
    <row r="21" spans="1:4" ht="31.5" customHeight="1" x14ac:dyDescent="0.25">
      <c r="A21" s="44" t="s">
        <v>46</v>
      </c>
      <c r="B21" s="52" t="s">
        <v>50</v>
      </c>
      <c r="C21" s="26">
        <v>0.4</v>
      </c>
      <c r="D21" s="26">
        <v>0.4</v>
      </c>
    </row>
    <row r="22" spans="1:4" ht="27.75" customHeight="1" x14ac:dyDescent="0.2">
      <c r="A22" s="42" t="s">
        <v>0</v>
      </c>
      <c r="B22" s="51" t="s">
        <v>26</v>
      </c>
      <c r="C22" s="24">
        <f>C23+C25</f>
        <v>40530</v>
      </c>
      <c r="D22" s="24">
        <f>D23+D25</f>
        <v>40530</v>
      </c>
    </row>
    <row r="23" spans="1:4" ht="29.25" customHeight="1" x14ac:dyDescent="0.2">
      <c r="A23" s="43" t="s">
        <v>10</v>
      </c>
      <c r="B23" s="52" t="s">
        <v>27</v>
      </c>
      <c r="C23" s="26">
        <f>C24</f>
        <v>14350</v>
      </c>
      <c r="D23" s="26">
        <f>D24</f>
        <v>14350</v>
      </c>
    </row>
    <row r="24" spans="1:4" ht="68.25" customHeight="1" x14ac:dyDescent="0.2">
      <c r="A24" s="43" t="s">
        <v>75</v>
      </c>
      <c r="B24" s="52" t="s">
        <v>51</v>
      </c>
      <c r="C24" s="34">
        <v>14350</v>
      </c>
      <c r="D24" s="34">
        <v>14350</v>
      </c>
    </row>
    <row r="25" spans="1:4" ht="30" customHeight="1" x14ac:dyDescent="0.2">
      <c r="A25" s="43" t="s">
        <v>3</v>
      </c>
      <c r="B25" s="52" t="s">
        <v>28</v>
      </c>
      <c r="C25" s="34">
        <f>C26+C28</f>
        <v>26180</v>
      </c>
      <c r="D25" s="34">
        <f>D26+D28</f>
        <v>26180</v>
      </c>
    </row>
    <row r="26" spans="1:4" ht="31.5" customHeight="1" x14ac:dyDescent="0.2">
      <c r="A26" s="43" t="s">
        <v>61</v>
      </c>
      <c r="B26" s="52" t="s">
        <v>60</v>
      </c>
      <c r="C26" s="34">
        <f>C27</f>
        <v>16980</v>
      </c>
      <c r="D26" s="34">
        <f>D27</f>
        <v>16980</v>
      </c>
    </row>
    <row r="27" spans="1:4" ht="54" customHeight="1" x14ac:dyDescent="0.2">
      <c r="A27" s="43" t="s">
        <v>58</v>
      </c>
      <c r="B27" s="52" t="s">
        <v>52</v>
      </c>
      <c r="C27" s="34">
        <v>16980</v>
      </c>
      <c r="D27" s="34">
        <v>16980</v>
      </c>
    </row>
    <row r="28" spans="1:4" ht="33.75" customHeight="1" x14ac:dyDescent="0.2">
      <c r="A28" s="43" t="s">
        <v>62</v>
      </c>
      <c r="B28" s="52" t="s">
        <v>81</v>
      </c>
      <c r="C28" s="34">
        <f>C29</f>
        <v>9200</v>
      </c>
      <c r="D28" s="34">
        <f>D29</f>
        <v>9200</v>
      </c>
    </row>
    <row r="29" spans="1:4" ht="57" customHeight="1" x14ac:dyDescent="0.2">
      <c r="A29" s="43" t="s">
        <v>59</v>
      </c>
      <c r="B29" s="52" t="s">
        <v>53</v>
      </c>
      <c r="C29" s="34">
        <v>9200</v>
      </c>
      <c r="D29" s="34">
        <v>9200</v>
      </c>
    </row>
    <row r="30" spans="1:4" ht="68.25" customHeight="1" x14ac:dyDescent="0.2">
      <c r="A30" s="42" t="s">
        <v>4</v>
      </c>
      <c r="B30" s="51" t="s">
        <v>29</v>
      </c>
      <c r="C30" s="24">
        <f>C31+C40</f>
        <v>9510.5</v>
      </c>
      <c r="D30" s="24">
        <f>D31+D40</f>
        <v>9510.5</v>
      </c>
    </row>
    <row r="31" spans="1:4" ht="118.5" customHeight="1" x14ac:dyDescent="0.2">
      <c r="A31" s="43" t="s">
        <v>73</v>
      </c>
      <c r="B31" s="52" t="s">
        <v>30</v>
      </c>
      <c r="C31" s="29">
        <f>C32+C34+C38+C36</f>
        <v>9010.5</v>
      </c>
      <c r="D31" s="29">
        <f>D32+D34+D38+D36</f>
        <v>9010.5</v>
      </c>
    </row>
    <row r="32" spans="1:4" ht="96" customHeight="1" x14ac:dyDescent="0.2">
      <c r="A32" s="43" t="s">
        <v>11</v>
      </c>
      <c r="B32" s="52" t="s">
        <v>31</v>
      </c>
      <c r="C32" s="29">
        <f>C33</f>
        <v>5664.9</v>
      </c>
      <c r="D32" s="29">
        <f>D33</f>
        <v>5664.9</v>
      </c>
    </row>
    <row r="33" spans="1:4" ht="119.25" customHeight="1" x14ac:dyDescent="0.2">
      <c r="A33" s="43" t="s">
        <v>71</v>
      </c>
      <c r="B33" s="52" t="s">
        <v>54</v>
      </c>
      <c r="C33" s="29">
        <v>5664.9</v>
      </c>
      <c r="D33" s="29">
        <v>5664.9</v>
      </c>
    </row>
    <row r="34" spans="1:4" ht="117" customHeight="1" x14ac:dyDescent="0.2">
      <c r="A34" s="47" t="s">
        <v>45</v>
      </c>
      <c r="B34" s="52" t="s">
        <v>44</v>
      </c>
      <c r="C34" s="29">
        <f>C35</f>
        <v>1170.0999999999999</v>
      </c>
      <c r="D34" s="29">
        <f>D35</f>
        <v>1170.0999999999999</v>
      </c>
    </row>
    <row r="35" spans="1:4" ht="98.25" customHeight="1" x14ac:dyDescent="0.2">
      <c r="A35" s="43" t="s">
        <v>72</v>
      </c>
      <c r="B35" s="52" t="s">
        <v>55</v>
      </c>
      <c r="C35" s="29">
        <v>1170.0999999999999</v>
      </c>
      <c r="D35" s="29">
        <v>1170.0999999999999</v>
      </c>
    </row>
    <row r="36" spans="1:4" ht="117.75" customHeight="1" x14ac:dyDescent="0.2">
      <c r="A36" s="47" t="s">
        <v>79</v>
      </c>
      <c r="B36" s="52" t="s">
        <v>77</v>
      </c>
      <c r="C36" s="29">
        <f>C37</f>
        <v>150.5</v>
      </c>
      <c r="D36" s="29">
        <f>D37</f>
        <v>150.5</v>
      </c>
    </row>
    <row r="37" spans="1:4" ht="100.5" customHeight="1" x14ac:dyDescent="0.2">
      <c r="A37" s="43" t="s">
        <v>78</v>
      </c>
      <c r="B37" s="52" t="s">
        <v>76</v>
      </c>
      <c r="C37" s="29">
        <v>150.5</v>
      </c>
      <c r="D37" s="29">
        <v>150.5</v>
      </c>
    </row>
    <row r="38" spans="1:4" ht="66.75" customHeight="1" x14ac:dyDescent="0.2">
      <c r="A38" s="43" t="s">
        <v>63</v>
      </c>
      <c r="B38" s="52" t="s">
        <v>64</v>
      </c>
      <c r="C38" s="29">
        <f>C39</f>
        <v>2025</v>
      </c>
      <c r="D38" s="29">
        <f>D39</f>
        <v>2025</v>
      </c>
    </row>
    <row r="39" spans="1:4" ht="52.5" customHeight="1" x14ac:dyDescent="0.2">
      <c r="A39" s="43" t="s">
        <v>65</v>
      </c>
      <c r="B39" s="52" t="s">
        <v>56</v>
      </c>
      <c r="C39" s="29">
        <v>2025</v>
      </c>
      <c r="D39" s="29">
        <v>2025</v>
      </c>
    </row>
    <row r="40" spans="1:4" ht="33" customHeight="1" x14ac:dyDescent="0.2">
      <c r="A40" s="25" t="s">
        <v>126</v>
      </c>
      <c r="B40" s="52" t="s">
        <v>128</v>
      </c>
      <c r="C40" s="29">
        <f>C41</f>
        <v>500</v>
      </c>
      <c r="D40" s="29">
        <f>D41</f>
        <v>500</v>
      </c>
    </row>
    <row r="41" spans="1:4" ht="72.75" customHeight="1" x14ac:dyDescent="0.2">
      <c r="A41" s="25" t="s">
        <v>129</v>
      </c>
      <c r="B41" s="52" t="s">
        <v>124</v>
      </c>
      <c r="C41" s="29">
        <v>500</v>
      </c>
      <c r="D41" s="29">
        <v>500</v>
      </c>
    </row>
    <row r="42" spans="1:4" ht="56.25" customHeight="1" x14ac:dyDescent="0.25">
      <c r="A42" s="42" t="s">
        <v>5</v>
      </c>
      <c r="B42" s="53" t="s">
        <v>32</v>
      </c>
      <c r="C42" s="30">
        <f t="shared" ref="C42:D44" si="0">C43</f>
        <v>300</v>
      </c>
      <c r="D42" s="30">
        <f t="shared" si="0"/>
        <v>300</v>
      </c>
    </row>
    <row r="43" spans="1:4" ht="76.5" customHeight="1" x14ac:dyDescent="0.25">
      <c r="A43" s="43" t="s">
        <v>17</v>
      </c>
      <c r="B43" s="54" t="s">
        <v>33</v>
      </c>
      <c r="C43" s="29">
        <f t="shared" si="0"/>
        <v>300</v>
      </c>
      <c r="D43" s="29">
        <f t="shared" si="0"/>
        <v>300</v>
      </c>
    </row>
    <row r="44" spans="1:4" ht="52.5" customHeight="1" x14ac:dyDescent="0.25">
      <c r="A44" s="43" t="s">
        <v>12</v>
      </c>
      <c r="B44" s="54" t="s">
        <v>34</v>
      </c>
      <c r="C44" s="29">
        <f t="shared" si="0"/>
        <v>300</v>
      </c>
      <c r="D44" s="29">
        <f t="shared" si="0"/>
        <v>300</v>
      </c>
    </row>
    <row r="45" spans="1:4" ht="60.75" customHeight="1" x14ac:dyDescent="0.2">
      <c r="A45" s="43" t="s">
        <v>74</v>
      </c>
      <c r="B45" s="55" t="s">
        <v>57</v>
      </c>
      <c r="C45" s="29">
        <v>300</v>
      </c>
      <c r="D45" s="29">
        <v>300</v>
      </c>
    </row>
    <row r="46" spans="1:4" ht="31.5" customHeight="1" x14ac:dyDescent="0.2">
      <c r="A46" s="42" t="s">
        <v>66</v>
      </c>
      <c r="B46" s="56" t="s">
        <v>67</v>
      </c>
      <c r="C46" s="35">
        <f>C48</f>
        <v>746</v>
      </c>
      <c r="D46" s="35">
        <f>D48</f>
        <v>746</v>
      </c>
    </row>
    <row r="47" spans="1:4" ht="30.75" customHeight="1" x14ac:dyDescent="0.2">
      <c r="A47" s="25" t="s">
        <v>83</v>
      </c>
      <c r="B47" s="55" t="s">
        <v>84</v>
      </c>
      <c r="C47" s="29">
        <f>C48</f>
        <v>746</v>
      </c>
      <c r="D47" s="29">
        <f>D48</f>
        <v>746</v>
      </c>
    </row>
    <row r="48" spans="1:4" ht="30.75" customHeight="1" x14ac:dyDescent="0.2">
      <c r="A48" s="43" t="s">
        <v>68</v>
      </c>
      <c r="B48" s="55" t="s">
        <v>69</v>
      </c>
      <c r="C48" s="29">
        <v>746</v>
      </c>
      <c r="D48" s="29">
        <v>746</v>
      </c>
    </row>
    <row r="49" spans="1:4" ht="30.75" customHeight="1" x14ac:dyDescent="0.2">
      <c r="A49" s="42" t="s">
        <v>13</v>
      </c>
      <c r="B49" s="51" t="s">
        <v>35</v>
      </c>
      <c r="C49" s="24">
        <f>C50</f>
        <v>22605.7</v>
      </c>
      <c r="D49" s="24">
        <f>D50</f>
        <v>61990.7</v>
      </c>
    </row>
    <row r="50" spans="1:4" ht="69.75" customHeight="1" x14ac:dyDescent="0.2">
      <c r="A50" s="23" t="s">
        <v>14</v>
      </c>
      <c r="B50" s="51" t="s">
        <v>36</v>
      </c>
      <c r="C50" s="24">
        <f>C54+C57+C51</f>
        <v>22605.7</v>
      </c>
      <c r="D50" s="24">
        <f>D54+D57+D51</f>
        <v>61990.7</v>
      </c>
    </row>
    <row r="51" spans="1:4" ht="49.5" customHeight="1" x14ac:dyDescent="0.2">
      <c r="A51" s="23" t="s">
        <v>137</v>
      </c>
      <c r="B51" s="57" t="s">
        <v>123</v>
      </c>
      <c r="C51" s="24">
        <f>C52</f>
        <v>615</v>
      </c>
      <c r="D51" s="24">
        <f>D52</f>
        <v>0</v>
      </c>
    </row>
    <row r="52" spans="1:4" ht="33.75" customHeight="1" x14ac:dyDescent="0.2">
      <c r="A52" s="25" t="s">
        <v>136</v>
      </c>
      <c r="B52" s="52" t="s">
        <v>138</v>
      </c>
      <c r="C52" s="24">
        <f>C53</f>
        <v>615</v>
      </c>
      <c r="D52" s="24">
        <f>D53</f>
        <v>0</v>
      </c>
    </row>
    <row r="53" spans="1:4" ht="50.25" customHeight="1" x14ac:dyDescent="0.2">
      <c r="A53" s="25" t="s">
        <v>134</v>
      </c>
      <c r="B53" s="52" t="s">
        <v>135</v>
      </c>
      <c r="C53" s="24">
        <v>615</v>
      </c>
      <c r="D53" s="24">
        <v>0</v>
      </c>
    </row>
    <row r="54" spans="1:4" ht="51" customHeight="1" x14ac:dyDescent="0.2">
      <c r="A54" s="23" t="s">
        <v>92</v>
      </c>
      <c r="B54" s="51" t="s">
        <v>120</v>
      </c>
      <c r="C54" s="49">
        <f>C55</f>
        <v>21814.7</v>
      </c>
      <c r="D54" s="49">
        <f>D55</f>
        <v>61814.7</v>
      </c>
    </row>
    <row r="55" spans="1:4" ht="30.75" customHeight="1" x14ac:dyDescent="0.2">
      <c r="A55" s="25" t="s">
        <v>90</v>
      </c>
      <c r="B55" s="52" t="s">
        <v>121</v>
      </c>
      <c r="C55" s="34">
        <f>C56</f>
        <v>21814.7</v>
      </c>
      <c r="D55" s="34">
        <f>D56</f>
        <v>61814.7</v>
      </c>
    </row>
    <row r="56" spans="1:4" ht="30.75" customHeight="1" x14ac:dyDescent="0.2">
      <c r="A56" s="25" t="s">
        <v>91</v>
      </c>
      <c r="B56" s="52" t="s">
        <v>122</v>
      </c>
      <c r="C56" s="26">
        <v>21814.7</v>
      </c>
      <c r="D56" s="26">
        <v>61814.7</v>
      </c>
    </row>
    <row r="57" spans="1:4" ht="30.75" customHeight="1" x14ac:dyDescent="0.2">
      <c r="A57" s="23" t="s">
        <v>87</v>
      </c>
      <c r="B57" s="51" t="s">
        <v>112</v>
      </c>
      <c r="C57" s="24">
        <f>C58</f>
        <v>176</v>
      </c>
      <c r="D57" s="24">
        <f>D58</f>
        <v>176</v>
      </c>
    </row>
    <row r="58" spans="1:4" ht="47.25" x14ac:dyDescent="0.2">
      <c r="A58" s="25" t="s">
        <v>88</v>
      </c>
      <c r="B58" s="52" t="s">
        <v>113</v>
      </c>
      <c r="C58" s="26">
        <f>C59</f>
        <v>176</v>
      </c>
      <c r="D58" s="26">
        <f>D59</f>
        <v>176</v>
      </c>
    </row>
    <row r="59" spans="1:4" ht="47.25" x14ac:dyDescent="0.2">
      <c r="A59" s="25" t="s">
        <v>89</v>
      </c>
      <c r="B59" s="52" t="s">
        <v>114</v>
      </c>
      <c r="C59" s="26">
        <v>176</v>
      </c>
      <c r="D59" s="26">
        <v>176</v>
      </c>
    </row>
    <row r="60" spans="1:4" ht="15.75" x14ac:dyDescent="0.2">
      <c r="A60" s="42" t="s">
        <v>15</v>
      </c>
      <c r="B60" s="9"/>
      <c r="C60" s="24">
        <f>C10+C49</f>
        <v>162370.30000000002</v>
      </c>
      <c r="D60" s="24">
        <f>D10+D49</f>
        <v>202601.09999999998</v>
      </c>
    </row>
    <row r="61" spans="1:4" x14ac:dyDescent="0.2">
      <c r="A61" s="36"/>
      <c r="B61" s="36"/>
      <c r="C61" s="36"/>
      <c r="D61" s="36"/>
    </row>
    <row r="62" spans="1:4" x14ac:dyDescent="0.2">
      <c r="A62" s="36"/>
      <c r="B62" s="36"/>
      <c r="C62" s="36"/>
      <c r="D62" s="36"/>
    </row>
    <row r="63" spans="1:4" x14ac:dyDescent="0.2">
      <c r="A63" s="36"/>
      <c r="B63" s="36"/>
      <c r="C63" s="36"/>
      <c r="D63" s="36"/>
    </row>
    <row r="64" spans="1:4" x14ac:dyDescent="0.2">
      <c r="A64" s="36"/>
      <c r="B64" s="36"/>
      <c r="C64" s="36"/>
      <c r="D64" s="36"/>
    </row>
    <row r="65" spans="1:4" x14ac:dyDescent="0.2">
      <c r="A65" s="36"/>
      <c r="B65" s="36"/>
      <c r="C65" s="36"/>
      <c r="D65" s="36"/>
    </row>
    <row r="66" spans="1:4" x14ac:dyDescent="0.2">
      <c r="A66" s="36"/>
      <c r="B66" s="36"/>
      <c r="C66" s="36"/>
      <c r="D66" s="36"/>
    </row>
    <row r="67" spans="1:4" x14ac:dyDescent="0.2">
      <c r="A67" s="36"/>
      <c r="B67" s="36"/>
      <c r="C67" s="36"/>
      <c r="D67" s="36"/>
    </row>
    <row r="68" spans="1:4" x14ac:dyDescent="0.2">
      <c r="A68" s="36"/>
      <c r="B68" s="36"/>
      <c r="C68" s="36"/>
      <c r="D68" s="36"/>
    </row>
    <row r="69" spans="1:4" x14ac:dyDescent="0.2">
      <c r="A69" s="36"/>
      <c r="B69" s="36"/>
      <c r="C69" s="36"/>
      <c r="D69" s="36"/>
    </row>
    <row r="70" spans="1:4" x14ac:dyDescent="0.2">
      <c r="A70" s="36"/>
      <c r="B70" s="36"/>
      <c r="C70" s="36"/>
      <c r="D70" s="36"/>
    </row>
    <row r="71" spans="1:4" ht="15.75" x14ac:dyDescent="0.25">
      <c r="A71" s="40"/>
      <c r="B71" s="40"/>
      <c r="C71" s="40"/>
      <c r="D71" s="36"/>
    </row>
    <row r="72" spans="1:4" ht="15.75" x14ac:dyDescent="0.25">
      <c r="A72" s="40" t="s">
        <v>96</v>
      </c>
      <c r="B72" s="40"/>
      <c r="C72" s="40"/>
      <c r="D72" s="36"/>
    </row>
    <row r="73" spans="1:4" ht="15.75" x14ac:dyDescent="0.25">
      <c r="A73" s="40" t="s">
        <v>16</v>
      </c>
      <c r="B73" s="40"/>
      <c r="C73" s="40" t="s">
        <v>97</v>
      </c>
      <c r="D73" s="36"/>
    </row>
    <row r="104" spans="2:2" x14ac:dyDescent="0.2">
      <c r="B104" s="36"/>
    </row>
  </sheetData>
  <mergeCells count="5">
    <mergeCell ref="D7:D8"/>
    <mergeCell ref="A4:D4"/>
    <mergeCell ref="A7:A8"/>
    <mergeCell ref="B7:B8"/>
    <mergeCell ref="C7:C8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2020-11-09T00:43:26Z</cp:lastPrinted>
  <dcterms:created xsi:type="dcterms:W3CDTF">2001-07-11T12:02:06Z</dcterms:created>
  <dcterms:modified xsi:type="dcterms:W3CDTF">2020-11-09T01:47:50Z</dcterms:modified>
</cp:coreProperties>
</file>